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5440" windowHeight="10605" tabRatio="784"/>
  </bookViews>
  <sheets>
    <sheet name="목차" sheetId="137" r:id="rId1"/>
    <sheet name="1.학교 총개황" sheetId="122" r:id="rId2"/>
    <sheet name="2.유치원" sheetId="123" r:id="rId3"/>
    <sheet name="3.초등학교" sheetId="143" r:id="rId4"/>
    <sheet name="4-1.중학교(국·공립) " sheetId="125" r:id="rId5"/>
    <sheet name="4-2.중학교(사립) " sheetId="126" r:id="rId6"/>
    <sheet name="5-1.일반고등학교(국·공립)" sheetId="127" r:id="rId7"/>
    <sheet name="5-2.일반고등학교(사립)" sheetId="128" r:id="rId8"/>
    <sheet name="6.특수목적고등학교(국공립)" sheetId="129" r:id="rId9"/>
    <sheet name="7.특성화고등학교(국공립)" sheetId="130" r:id="rId10"/>
    <sheet name="8.자율고등학교(국공립)" sheetId="131" r:id="rId11"/>
    <sheet name="9.전문대학" sheetId="142" r:id="rId12"/>
    <sheet name="10.대학교" sheetId="139" r:id="rId13"/>
    <sheet name="11.대학원" sheetId="140" r:id="rId14"/>
    <sheet name="11.대학원(2)" sheetId="141" r:id="rId15"/>
    <sheet name="12.기타학교" sheetId="132" r:id="rId16"/>
    <sheet name="13.적령아동취학 " sheetId="133" r:id="rId17"/>
    <sheet name="14.사설학원" sheetId="134" r:id="rId18"/>
    <sheet name="15.공공도서관" sheetId="113" r:id="rId19"/>
    <sheet name="16.문화재 " sheetId="111" r:id="rId20"/>
    <sheet name="17.체육시설" sheetId="116" r:id="rId21"/>
    <sheet name="18.청소년수련시설" sheetId="114" r:id="rId22"/>
    <sheet name="19.언론매체" sheetId="115" r:id="rId23"/>
  </sheets>
  <externalReferences>
    <externalReference r:id="rId24"/>
  </externalReferences>
  <definedNames>
    <definedName name="_xlnm.Print_Area" localSheetId="1">'1.학교 총개황'!$A$1:$Q$37</definedName>
    <definedName name="_xlnm.Print_Area" localSheetId="12">'10.대학교'!$A$1:$R$45</definedName>
    <definedName name="_xlnm.Print_Area" localSheetId="13">'11.대학원'!$A$1:$Q$36</definedName>
    <definedName name="_xlnm.Print_Area" localSheetId="14">'11.대학원(2)'!$A$1:$L$36</definedName>
    <definedName name="_xlnm.Print_Area" localSheetId="15">'12.기타학교'!$A$1:$O$44</definedName>
    <definedName name="_xlnm.Print_Area" localSheetId="16">'13.적령아동취학 '!$A$1:$Z$30</definedName>
    <definedName name="_xlnm.Print_Area" localSheetId="17">'14.사설학원'!$A$1:$S$21</definedName>
    <definedName name="_xlnm.Print_Area" localSheetId="18">'15.공공도서관'!$A$1:$N$35</definedName>
    <definedName name="_xlnm.Print_Area" localSheetId="19">'16.문화재 '!$A$1:$S$23</definedName>
    <definedName name="_xlnm.Print_Area" localSheetId="20">'17.체육시설'!$A$1:$AG$32</definedName>
    <definedName name="_xlnm.Print_Area" localSheetId="21">'18.청소년수련시설'!$A$1:$P$18</definedName>
    <definedName name="_xlnm.Print_Area" localSheetId="22">'19.언론매체'!$A$1:$K$18</definedName>
    <definedName name="_xlnm.Print_Area" localSheetId="2">'2.유치원'!$A$1:$P$28</definedName>
    <definedName name="_xlnm.Print_Area" localSheetId="3">'3.초등학교'!$A$1:$K$30</definedName>
    <definedName name="_xlnm.Print_Area" localSheetId="4">'4-1.중학교(국·공립) '!$A$1:$N$29</definedName>
    <definedName name="_xlnm.Print_Area" localSheetId="5">'4-2.중학교(사립) '!$A$1:$N$29</definedName>
    <definedName name="_xlnm.Print_Area" localSheetId="6">'5-1.일반고등학교(국·공립)'!$A$1:$P$30</definedName>
    <definedName name="_xlnm.Print_Area" localSheetId="7">'5-2.일반고등학교(사립)'!$A$1:$P$30</definedName>
    <definedName name="_xlnm.Print_Area" localSheetId="8">'6.특수목적고등학교(국공립)'!$A$1:$S$18</definedName>
    <definedName name="_xlnm.Print_Area" localSheetId="9">'7.특성화고등학교(국공립)'!$A$1:$S$18</definedName>
    <definedName name="_xlnm.Print_Area" localSheetId="10">'8.자율고등학교(국공립)'!$A$1:$S$18</definedName>
    <definedName name="_xlnm.Print_Area" localSheetId="11">'9.전문대학'!$A$1:$R$40</definedName>
    <definedName name="_xlnm.Print_Area" localSheetId="0">목차!$A$1:$F$33</definedName>
    <definedName name="양성구">[1]봉사원파견!$B$43:$B$44</definedName>
    <definedName name="주간예산구분">[1]주간보호!$D$6:$D$50</definedName>
    <definedName name="주간정원2" localSheetId="3">#REF!</definedName>
    <definedName name="주간정원2" localSheetId="11">#REF!</definedName>
    <definedName name="주간정원2">#REF!</definedName>
    <definedName name="주간종사11" localSheetId="3">#REF!</definedName>
    <definedName name="주간종사11" localSheetId="11">#REF!</definedName>
    <definedName name="주간종사11">#REF!</definedName>
    <definedName name="치매1">[1]주간보호!$D$55:$D$79</definedName>
    <definedName name="ㅠ1" localSheetId="3">#REF!</definedName>
    <definedName name="ㅠ1" localSheetId="11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N31" i="139" l="1"/>
  <c r="L31" i="139"/>
  <c r="J31" i="139"/>
  <c r="H31" i="139"/>
  <c r="F31" i="139"/>
  <c r="D31" i="139"/>
  <c r="B31" i="139"/>
  <c r="N16" i="139"/>
  <c r="J16" i="139"/>
  <c r="F16" i="139"/>
  <c r="Q15" i="139"/>
  <c r="O15" i="139"/>
  <c r="N15" i="139"/>
  <c r="M15" i="139"/>
  <c r="K15" i="139"/>
  <c r="J15" i="139"/>
  <c r="I15" i="139"/>
  <c r="G15" i="139"/>
  <c r="F15" i="139"/>
  <c r="B15" i="139"/>
  <c r="N31" i="142"/>
  <c r="L31" i="142"/>
  <c r="J31" i="142"/>
  <c r="B31" i="142"/>
  <c r="Q15" i="142"/>
  <c r="O15" i="142"/>
  <c r="N15" i="142"/>
  <c r="M15" i="142"/>
  <c r="K15" i="142"/>
  <c r="J15" i="142"/>
  <c r="I15" i="142"/>
  <c r="G15" i="142"/>
  <c r="E15" i="142"/>
  <c r="C15" i="142"/>
  <c r="B15" i="142"/>
</calcChain>
</file>

<file path=xl/sharedStrings.xml><?xml version="1.0" encoding="utf-8"?>
<sst xmlns="http://schemas.openxmlformats.org/spreadsheetml/2006/main" count="1360" uniqueCount="715">
  <si>
    <t>EDUCATION AND CULTURE</t>
  </si>
  <si>
    <t>1. 학교 총 개황</t>
  </si>
  <si>
    <t>2. 유치원</t>
  </si>
  <si>
    <t>Kindergartens</t>
  </si>
  <si>
    <t>3. 초등학교</t>
  </si>
  <si>
    <t>4-1. 중학교 (국·공립)</t>
  </si>
  <si>
    <t>4-2. 중학교 (사립)</t>
  </si>
  <si>
    <t>5-1. 일반 고등학교 (국·공립)</t>
  </si>
  <si>
    <t>5-2. 일반 고등학교 (사립)</t>
  </si>
  <si>
    <t>6. 특수목적 고등학교 (국·공립)</t>
  </si>
  <si>
    <t>7. 특성화 고등학교 (국·공립)</t>
  </si>
  <si>
    <t>8. 자율 고등학교 (국·공립)</t>
  </si>
  <si>
    <t>10. 대학교</t>
  </si>
  <si>
    <t>11. 대학원</t>
  </si>
  <si>
    <t>Graduate Schools</t>
  </si>
  <si>
    <t>12. 기타학교</t>
  </si>
  <si>
    <t>Other Schools</t>
  </si>
  <si>
    <t>13. 적령아동 취학</t>
  </si>
  <si>
    <t>15. 공공도서관</t>
  </si>
  <si>
    <t>Public Libraries</t>
  </si>
  <si>
    <t>Youth Facilities</t>
  </si>
  <si>
    <t>※ 해당 통계표 명을 클릭하면 해당 시트로 이동함</t>
  </si>
  <si>
    <t>(매년 4. 1. 기준, 단위 : 개, 명)</t>
  </si>
  <si>
    <t>(Unit : number, person)</t>
  </si>
  <si>
    <t>연      별
학 교 별</t>
  </si>
  <si>
    <t>학 생 수  Students</t>
  </si>
  <si>
    <t>교원1인당
학 생 수
Number of
students
per teacher</t>
  </si>
  <si>
    <t>Year
School</t>
  </si>
  <si>
    <t>남
Male</t>
  </si>
  <si>
    <t>여
Female</t>
  </si>
  <si>
    <t>교  원     Teachers</t>
  </si>
  <si>
    <t>직 원   Clerical staffs</t>
  </si>
  <si>
    <t>유치원</t>
  </si>
  <si>
    <t>초등학교</t>
  </si>
  <si>
    <t>Elementary schools</t>
  </si>
  <si>
    <t>중학교</t>
  </si>
  <si>
    <t>Middle schools</t>
  </si>
  <si>
    <t xml:space="preserve">    ( 국 공 립 ) </t>
  </si>
  <si>
    <t>[ National &amp; Public]</t>
  </si>
  <si>
    <t xml:space="preserve">   ( 사      립)</t>
  </si>
  <si>
    <t>[Private]</t>
  </si>
  <si>
    <t>일반고등학교</t>
  </si>
  <si>
    <t>General High schools</t>
  </si>
  <si>
    <t>[ Private]</t>
  </si>
  <si>
    <t>특수목적고등학교</t>
  </si>
  <si>
    <t>Special-purposed High School</t>
  </si>
  <si>
    <t>특성화고등학교</t>
  </si>
  <si>
    <t>Specialized High School</t>
  </si>
  <si>
    <t>자율고등학교</t>
  </si>
  <si>
    <t>Autonomous High School</t>
  </si>
  <si>
    <t>전문대학 및 대학</t>
  </si>
  <si>
    <t>Junior Colleges</t>
  </si>
  <si>
    <t>대학교</t>
  </si>
  <si>
    <t>Colleges and Universities</t>
  </si>
  <si>
    <t>대학원</t>
  </si>
  <si>
    <t>자료 : 제주특별자치도교육청, 각 (대학교)</t>
  </si>
  <si>
    <t>Source : 1)  Jeju Special Self-Governing Province Office of Education</t>
  </si>
  <si>
    <t>2) Jeju National University, Jeju international University, Jeju halla University, Jeju tourism college</t>
  </si>
  <si>
    <t>2. 유  치  원</t>
  </si>
  <si>
    <t>(단위 : 개, 명)</t>
  </si>
  <si>
    <t xml:space="preserve"> </t>
  </si>
  <si>
    <t>연    별
시    별</t>
  </si>
  <si>
    <t>원 수</t>
  </si>
  <si>
    <t>학 급 수</t>
  </si>
  <si>
    <t>원 아 수  Children</t>
  </si>
  <si>
    <t>교 원 수   Teachers</t>
  </si>
  <si>
    <t>Year
Si</t>
  </si>
  <si>
    <t>Classes</t>
  </si>
  <si>
    <t>제주시</t>
  </si>
  <si>
    <t>Jeju-si</t>
  </si>
  <si>
    <t>서귀포시</t>
  </si>
  <si>
    <t>Seogwipo-si</t>
  </si>
  <si>
    <t>신입원아 수 New Entrants</t>
  </si>
  <si>
    <t>Source : Jeju Special Self-Governing Province Office of Education</t>
  </si>
  <si>
    <t>3. 초 등 학 교</t>
  </si>
  <si>
    <t>(단위 : 개, 명, 천㎡)</t>
  </si>
  <si>
    <t>학 생 수</t>
  </si>
  <si>
    <t>Students</t>
  </si>
  <si>
    <t>교 원 수
Teachers</t>
  </si>
  <si>
    <t>본  교</t>
  </si>
  <si>
    <t>분  교</t>
  </si>
  <si>
    <t>School</t>
  </si>
  <si>
    <t>Branch</t>
  </si>
  <si>
    <t>교지 면적</t>
  </si>
  <si>
    <t>건물 면적</t>
  </si>
  <si>
    <t>남
Male</t>
  </si>
  <si>
    <t>여
Female</t>
  </si>
  <si>
    <t>졸업자수</t>
  </si>
  <si>
    <t>진학자수</t>
  </si>
  <si>
    <t>Graduates</t>
  </si>
  <si>
    <t>4-1. 중 학 교(국 · 공립)</t>
  </si>
  <si>
    <t>Middle Schools(National and Public)</t>
  </si>
  <si>
    <t>(단위 : 개, 명, 천m²)</t>
  </si>
  <si>
    <t>학 교 수</t>
  </si>
  <si>
    <t>교 원 수</t>
  </si>
  <si>
    <t>직 원 수</t>
  </si>
  <si>
    <t>Teachers</t>
  </si>
  <si>
    <t xml:space="preserve">Clerical staffs </t>
  </si>
  <si>
    <t>본 교</t>
  </si>
  <si>
    <t>분 교</t>
  </si>
  <si>
    <t>남</t>
  </si>
  <si>
    <t>여</t>
  </si>
  <si>
    <t>Male</t>
  </si>
  <si>
    <t>Female</t>
  </si>
  <si>
    <t xml:space="preserve">교 실 수
</t>
  </si>
  <si>
    <t xml:space="preserve">졸업자수 </t>
  </si>
  <si>
    <t>Entrants</t>
  </si>
  <si>
    <t>4-2. 중 학 교(사립)</t>
  </si>
  <si>
    <t>입 학 자</t>
  </si>
  <si>
    <t>교 실 수</t>
  </si>
  <si>
    <t>계</t>
  </si>
  <si>
    <t>Total</t>
  </si>
  <si>
    <t>입학정원</t>
  </si>
  <si>
    <t>6. 특수목적 고등학교(국·공립)</t>
  </si>
  <si>
    <t>직원수</t>
  </si>
  <si>
    <t>남
Male</t>
  </si>
  <si>
    <t>여
Female</t>
  </si>
  <si>
    <t>졸업자수
Graduates</t>
  </si>
  <si>
    <t>입학자
Entrants</t>
  </si>
  <si>
    <t>7. 특성화 고등학교(국·공립)</t>
  </si>
  <si>
    <t xml:space="preserve">    </t>
  </si>
  <si>
    <t>Autonomous High School (National and Public)</t>
  </si>
  <si>
    <t>연   별
대학별</t>
  </si>
  <si>
    <t>학 과 수</t>
  </si>
  <si>
    <t>Year
Colleges</t>
  </si>
  <si>
    <t>Clerical staffs</t>
  </si>
  <si>
    <t>제주관광대학교</t>
  </si>
  <si>
    <t>제주한라대학교</t>
  </si>
  <si>
    <t xml:space="preserve">Cheju Halla University </t>
  </si>
  <si>
    <t xml:space="preserve">졸 업 자 </t>
  </si>
  <si>
    <t>취 업 자 수</t>
  </si>
  <si>
    <t>입 대 자 수</t>
  </si>
  <si>
    <t>입 학 자 수</t>
  </si>
  <si>
    <t>Employed</t>
  </si>
  <si>
    <t>Applicants</t>
  </si>
  <si>
    <t xml:space="preserve">Source : Jeju Tourism College, Cheju Halla University </t>
  </si>
  <si>
    <t xml:space="preserve">  </t>
  </si>
  <si>
    <t xml:space="preserve">        2) Number of clearical staffs excludes contracted workers</t>
  </si>
  <si>
    <t xml:space="preserve">          3) 2016년부터 한국교육개발원 '취업통계', 미공표</t>
  </si>
  <si>
    <t xml:space="preserve">       </t>
  </si>
  <si>
    <t xml:space="preserve"> 3) Korean Educational Development Institute「Statistical Yearbook
 for Employment of Higher Education Graduates」from 2016  </t>
  </si>
  <si>
    <t xml:space="preserve">      </t>
  </si>
  <si>
    <t>10. 대 학 교</t>
  </si>
  <si>
    <t>학  과</t>
  </si>
  <si>
    <t>학  생  수</t>
  </si>
  <si>
    <t>(학부)수</t>
  </si>
  <si>
    <t>Departments</t>
  </si>
  <si>
    <t>Jeju National University</t>
  </si>
  <si>
    <t>제주국제대학교</t>
  </si>
  <si>
    <t>Jeju international University</t>
  </si>
  <si>
    <t>76(10)</t>
  </si>
  <si>
    <t xml:space="preserve">Source :   Jeju National University, Jeju international University </t>
  </si>
  <si>
    <t xml:space="preserve">          2) Number of clearical staffs excludes contracted workers</t>
  </si>
  <si>
    <t xml:space="preserve">   </t>
  </si>
  <si>
    <t>11. 대 학 원</t>
  </si>
  <si>
    <t>연      별
대학원별</t>
  </si>
  <si>
    <t>학   과   수</t>
  </si>
  <si>
    <t>입 학 정 원 수</t>
  </si>
  <si>
    <t>석사과정학생수</t>
  </si>
  <si>
    <t>박사과정학생수</t>
  </si>
  <si>
    <t>Year
Graduate School</t>
  </si>
  <si>
    <t>Entrance
quota</t>
  </si>
  <si>
    <t>석 사</t>
  </si>
  <si>
    <t>박 사</t>
  </si>
  <si>
    <t xml:space="preserve">
Total</t>
  </si>
  <si>
    <t xml:space="preserve">
Male</t>
  </si>
  <si>
    <t xml:space="preserve">
Female</t>
  </si>
  <si>
    <t>제주대학교 대학원</t>
  </si>
  <si>
    <t>Jeju National University's Graduate School</t>
  </si>
  <si>
    <t>제주대학교 통역번역대학원</t>
  </si>
  <si>
    <t>제주대학교 의학전문대학원</t>
  </si>
  <si>
    <t>Jeju National University's Graduate School of of medicine</t>
  </si>
  <si>
    <t>제주대학교 법학전문대학원</t>
  </si>
  <si>
    <t>Jeju National University Law School</t>
  </si>
  <si>
    <t>제주대학교 교육대학원</t>
  </si>
  <si>
    <t>Jeju National University's Graduate School of Education</t>
  </si>
  <si>
    <t>제주대학교 경영대학원</t>
  </si>
  <si>
    <t>제주대학교 행정대학원</t>
  </si>
  <si>
    <t>제주대학교 산업대학원</t>
  </si>
  <si>
    <t>Jeju National University's Graduate School of Industry</t>
  </si>
  <si>
    <t>제주대학교 사회교육대학원</t>
  </si>
  <si>
    <t>Jeju National University's Graduate School of Social Education</t>
  </si>
  <si>
    <t>제주대학교 보건복지대학원</t>
  </si>
  <si>
    <t>Jeju National University's Graduate School of Public Health and Welfare</t>
  </si>
  <si>
    <t>제주국제대학교 일반대학원</t>
  </si>
  <si>
    <t>Jeju International University Graduate School</t>
  </si>
  <si>
    <t>제주국제대학교 교육대학원</t>
  </si>
  <si>
    <t>Jeju International University Graduate School of Education</t>
  </si>
  <si>
    <t>제주국제대학교 산업대학원</t>
  </si>
  <si>
    <t>Jeju international University Graduate School of Industry</t>
  </si>
  <si>
    <t>Source : Jeju National University, Jeju international University</t>
  </si>
  <si>
    <t>11. 대 학 원(계속)</t>
  </si>
  <si>
    <t>석사과정</t>
  </si>
  <si>
    <t>박사과정</t>
  </si>
  <si>
    <t>석 사 과 정</t>
  </si>
  <si>
    <t>박 사 과 정</t>
  </si>
  <si>
    <t>DD cource</t>
  </si>
  <si>
    <t>지 원 자</t>
  </si>
  <si>
    <t>Graduate School of Jeju National University</t>
  </si>
  <si>
    <t>Jeju National University's Graduate School of 
Interpretation and Translation</t>
  </si>
  <si>
    <t>Jeju National University's Graduate School of 
Business Administration</t>
  </si>
  <si>
    <t>Jeju National University's Graduate School of Jeju National
University's Graduate School of Public Administration</t>
  </si>
  <si>
    <t>제주국제대학교 글로벌제주학융합대학원</t>
  </si>
  <si>
    <t>제주국제대학교 사회복지임상치료대학원</t>
  </si>
  <si>
    <t>Jeju International University Graduate School of 
Social Work &amp; Clinical Therapy</t>
  </si>
  <si>
    <t>Jejuinternational University Graduate School of Industry</t>
  </si>
  <si>
    <t>12. 기 타 학 교</t>
  </si>
  <si>
    <t>학 생 수   Students</t>
  </si>
  <si>
    <t>제주영지학교</t>
  </si>
  <si>
    <t>Jeju Young-ji Special School</t>
  </si>
  <si>
    <t>제주영송학교</t>
  </si>
  <si>
    <t>Jeju Young-song Special School</t>
  </si>
  <si>
    <t>서귀포온성학교</t>
  </si>
  <si>
    <t>Seogwipo Onseong School</t>
  </si>
  <si>
    <t>한국국제학교</t>
  </si>
  <si>
    <t>Korea International School, Jeju</t>
  </si>
  <si>
    <t>NLCS제주</t>
  </si>
  <si>
    <t>North London Collegiate School Jeju</t>
  </si>
  <si>
    <t>BHA Asia</t>
  </si>
  <si>
    <t>Branksome.Hall Asia</t>
  </si>
  <si>
    <t>SJA Jeju</t>
  </si>
  <si>
    <t>Saint Johhsbure Academy Jeju</t>
  </si>
  <si>
    <t>Branksome Hall Asia</t>
  </si>
  <si>
    <t>(단위 : 명, %)</t>
  </si>
  <si>
    <t>(Unit : person, %)</t>
  </si>
  <si>
    <t>연    별
시   별</t>
  </si>
  <si>
    <t>취     학     대     상     자</t>
  </si>
  <si>
    <t>Children</t>
  </si>
  <si>
    <t>유예 및 과령아
Children over the schooling age</t>
  </si>
  <si>
    <t>취          학          자</t>
  </si>
  <si>
    <t xml:space="preserve">Enrollments </t>
  </si>
  <si>
    <t>취 학 률</t>
  </si>
  <si>
    <t>계
Total</t>
  </si>
  <si>
    <t>적령아동   
Children of schooling</t>
  </si>
  <si>
    <t>유예 및 과령아  
Children over the schooling age</t>
  </si>
  <si>
    <t>기  타
Others</t>
  </si>
  <si>
    <t>Private Institute</t>
  </si>
  <si>
    <t>학 원 수</t>
  </si>
  <si>
    <t>합 계
Total</t>
  </si>
  <si>
    <t>기 타
Others</t>
  </si>
  <si>
    <t>15. 공공 도서관</t>
  </si>
  <si>
    <t>(단위 : 개, 명, 권, 천원)</t>
  </si>
  <si>
    <t>(Unit : number,  person, volume, 1,000won)</t>
  </si>
  <si>
    <t>연       별
도서관별</t>
  </si>
  <si>
    <t>도서관수</t>
  </si>
  <si>
    <t>도 서 관
방문자수</t>
  </si>
  <si>
    <t>자 료 실
이용자수</t>
  </si>
  <si>
    <t>연     간
대출책수</t>
  </si>
  <si>
    <t>직 원 수
Staffs</t>
  </si>
  <si>
    <t>Year
Libraries</t>
  </si>
  <si>
    <t>도서</t>
  </si>
  <si>
    <t>비도서</t>
  </si>
  <si>
    <t>연속 간행물(종)</t>
  </si>
  <si>
    <t>Number
of
libraries</t>
  </si>
  <si>
    <t xml:space="preserve">
Seats</t>
  </si>
  <si>
    <t xml:space="preserve">
Book</t>
  </si>
  <si>
    <t xml:space="preserve">
Non-book</t>
  </si>
  <si>
    <t xml:space="preserve">
Periodical</t>
  </si>
  <si>
    <t xml:space="preserve">
Library 
visitors </t>
  </si>
  <si>
    <t xml:space="preserve">
Male</t>
  </si>
  <si>
    <t xml:space="preserve">
Budget</t>
  </si>
  <si>
    <t>제주특별자치도 한라도서관</t>
  </si>
  <si>
    <t>Halla  Library</t>
  </si>
  <si>
    <t>우당도서관</t>
  </si>
  <si>
    <t>Jeju Udang Library</t>
  </si>
  <si>
    <t>제주시 기적의도서관</t>
  </si>
  <si>
    <t>Jeju Miracle Library</t>
  </si>
  <si>
    <t>탐라도서관</t>
  </si>
  <si>
    <t>Jeju Tamna Library</t>
  </si>
  <si>
    <t>애월도서관</t>
  </si>
  <si>
    <t>Aewol-eup Library</t>
  </si>
  <si>
    <t>조천도서관</t>
  </si>
  <si>
    <t>Jocheon-eup  Library</t>
  </si>
  <si>
    <t>한경도서관</t>
  </si>
  <si>
    <t>Hangyeong-myeon Library</t>
  </si>
  <si>
    <t>서귀포시 중앙도서관</t>
  </si>
  <si>
    <t>Seogwipo Jungang  Library</t>
  </si>
  <si>
    <t>서귀포시 삼매봉도서관</t>
  </si>
  <si>
    <t>Seogwipo samaebong library</t>
  </si>
  <si>
    <t>서귀포시 동부도서관</t>
  </si>
  <si>
    <t>Seogwipo Dongbu Library</t>
  </si>
  <si>
    <t>서귀포시 서부도서관</t>
  </si>
  <si>
    <t>Seogwipo Seobu Library</t>
  </si>
  <si>
    <t>서귀포시 기적의 도서관</t>
  </si>
  <si>
    <t>Seogwipo Miracle Library</t>
  </si>
  <si>
    <t>성산일출도서관</t>
  </si>
  <si>
    <t>Seongsan Ilchul Library</t>
  </si>
  <si>
    <t>안덕산방도서관</t>
  </si>
  <si>
    <t>Anduck Library</t>
  </si>
  <si>
    <t>표선도서관</t>
  </si>
  <si>
    <t>Pyoseon Library</t>
  </si>
  <si>
    <t>제주도서관</t>
  </si>
  <si>
    <t xml:space="preserve">Jeju Library </t>
  </si>
  <si>
    <t>한수풀도서관</t>
  </si>
  <si>
    <t>Hansupul Library</t>
  </si>
  <si>
    <t>동녘도서관</t>
  </si>
  <si>
    <t>Dongnyeok Library</t>
  </si>
  <si>
    <t>송악도서관</t>
  </si>
  <si>
    <t>Songak Library</t>
  </si>
  <si>
    <t>제남도서관</t>
  </si>
  <si>
    <t>Jenam Library</t>
  </si>
  <si>
    <t xml:space="preserve"> Source : Cultural Policy Div., Ministry of Culture, Sport and Tourism</t>
  </si>
  <si>
    <t>(단위 : 개)</t>
  </si>
  <si>
    <t>지     정     문     화     재</t>
  </si>
  <si>
    <t>총  계</t>
  </si>
  <si>
    <t>국 보</t>
  </si>
  <si>
    <t>보 물</t>
  </si>
  <si>
    <t>천연기념물</t>
  </si>
  <si>
    <t>도</t>
  </si>
  <si>
    <t>Do</t>
  </si>
  <si>
    <t xml:space="preserve">  Source : World Heritage Office World Heritage &amp; Cultural Asset Policy Div</t>
  </si>
  <si>
    <t>연   별
시   별</t>
  </si>
  <si>
    <t>(단위 : 개소)</t>
  </si>
  <si>
    <t>가. 공공체육시설</t>
  </si>
  <si>
    <t>Public sports facilities</t>
  </si>
  <si>
    <t>(Unit : number)</t>
  </si>
  <si>
    <t>합계
Total</t>
  </si>
  <si>
    <t>축구장
Football field</t>
  </si>
  <si>
    <t>체육관</t>
  </si>
  <si>
    <t>Gym</t>
  </si>
  <si>
    <t>양궁장
Western-style archery
field</t>
  </si>
  <si>
    <t>승마장
Equest-rian 
field</t>
  </si>
  <si>
    <t>골프
연습장
Golf practice range</t>
  </si>
  <si>
    <t>빙상장
Ice rink</t>
  </si>
  <si>
    <t>구기
체육관
Ball game</t>
  </si>
  <si>
    <t>나. 신고.등록 체육시설업</t>
  </si>
  <si>
    <t>Reported sports facilities</t>
  </si>
  <si>
    <t>등록체육시설  Registered</t>
  </si>
  <si>
    <t>빙상장
Ice rink</t>
  </si>
  <si>
    <t>승마장
Eques
trian
field</t>
  </si>
  <si>
    <t>종합
체육
시설
Sports
complex</t>
  </si>
  <si>
    <t xml:space="preserve">골프
연습장
Golf
practice
range
</t>
  </si>
  <si>
    <t>체력
단련장
Physical
training
center</t>
  </si>
  <si>
    <t>무도장
Ball
room</t>
  </si>
  <si>
    <t>골프장
Golf
course</t>
  </si>
  <si>
    <t>스키장
Ski
ground</t>
  </si>
  <si>
    <t>자동차
경주장
Car racing
track</t>
  </si>
  <si>
    <t xml:space="preserve">          Youth Facilities</t>
  </si>
  <si>
    <t>(단위 : 개소, ㎡)</t>
  </si>
  <si>
    <t>(Unit : number, ㎡)</t>
  </si>
  <si>
    <t>수 련 관
Training institution</t>
  </si>
  <si>
    <t>문화의집
Cultural house</t>
  </si>
  <si>
    <t>수 련 원
Training center</t>
  </si>
  <si>
    <t>유스호스텔
Youth hostel</t>
  </si>
  <si>
    <t>개소
Places</t>
  </si>
  <si>
    <t>면적
Area</t>
  </si>
  <si>
    <t>자료 : 여성가족청소년과 (064-710-2843)</t>
  </si>
  <si>
    <t>Source : Welfare&amp;Youth Empowerment Division</t>
  </si>
  <si>
    <t>방   송   사
Broadcasting</t>
  </si>
  <si>
    <t>케이블TV
Cable TV</t>
  </si>
  <si>
    <t>라디오
Radio</t>
  </si>
  <si>
    <t>기 타
Others</t>
  </si>
  <si>
    <t>일 간
Daily</t>
  </si>
  <si>
    <t>주 간
Weekly</t>
  </si>
  <si>
    <t>인터넷신문
Internet</t>
  </si>
  <si>
    <t>Source : Public Affairs Division</t>
  </si>
  <si>
    <t>8. 자율 고등학교(국·공립)</t>
    <phoneticPr fontId="2" type="noConversion"/>
  </si>
  <si>
    <t xml:space="preserve">          2) 2016년부터 국가지정문화재 "중요무형문화재"→"국가무형문화재"로 항목 변경</t>
    <phoneticPr fontId="2" type="noConversion"/>
  </si>
  <si>
    <t xml:space="preserve">          3) 2017년부터 국가지정문화재 "중요민속문화재"→"국가민속문화재"로 항목 변경</t>
    <phoneticPr fontId="2" type="noConversion"/>
  </si>
  <si>
    <t>자료 : 세계유산본부 세계유산문화재부 (064-710-6642)</t>
    <phoneticPr fontId="2" type="noConversion"/>
  </si>
  <si>
    <t>52(10)</t>
    <phoneticPr fontId="2" type="noConversion"/>
  </si>
  <si>
    <t>71(10)</t>
    <phoneticPr fontId="2" type="noConversion"/>
  </si>
  <si>
    <t xml:space="preserve">            * 학과수 : 일반대학원 학과간 협동과정(석사 8, 박사 5) 포함</t>
    <phoneticPr fontId="2" type="noConversion"/>
  </si>
  <si>
    <t>Advancement into</t>
    <phoneticPr fontId="2" type="noConversion"/>
  </si>
  <si>
    <t>higher schooling</t>
    <phoneticPr fontId="2" type="noConversion"/>
  </si>
  <si>
    <t>Site</t>
    <phoneticPr fontId="2" type="noConversion"/>
  </si>
  <si>
    <t>Admission of</t>
    <phoneticPr fontId="2" type="noConversion"/>
  </si>
  <si>
    <t>Freshmen</t>
    <phoneticPr fontId="2" type="noConversion"/>
  </si>
  <si>
    <t>진 학 자</t>
    <phoneticPr fontId="2" type="noConversion"/>
  </si>
  <si>
    <t xml:space="preserve">입 학 상 황
</t>
    <phoneticPr fontId="2" type="noConversion"/>
  </si>
  <si>
    <t>9. 전문대학</t>
    <phoneticPr fontId="2" type="noConversion"/>
  </si>
  <si>
    <t>입 학 상 황</t>
    <phoneticPr fontId="2" type="noConversion"/>
  </si>
  <si>
    <t xml:space="preserve">          2) 직원수 : 계약직 제외 </t>
    <phoneticPr fontId="2" type="noConversion"/>
  </si>
  <si>
    <t>지원자수</t>
    <phoneticPr fontId="2" type="noConversion"/>
  </si>
  <si>
    <t>졸 업 후 상 황   The situation after Graduating</t>
    <phoneticPr fontId="2" type="noConversion"/>
  </si>
  <si>
    <r>
      <t>졸     업     후      상     황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</si>
  <si>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졸  업  후  상  황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</si>
  <si>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학 교 수</t>
    <phoneticPr fontId="2" type="noConversion"/>
  </si>
  <si>
    <t xml:space="preserve">직 원 수  Clerical staffs </t>
    <phoneticPr fontId="2" type="noConversion"/>
  </si>
  <si>
    <t>Open High School</t>
    <phoneticPr fontId="2" type="noConversion"/>
  </si>
  <si>
    <t>Open Middle School</t>
    <phoneticPr fontId="2" type="noConversion"/>
  </si>
  <si>
    <t>적령아동
Children of schooling age</t>
    <phoneticPr fontId="2" type="noConversion"/>
  </si>
  <si>
    <t>입시검정및보습
Entrance Exam Certification &amp; Supplementary Courses</t>
    <phoneticPr fontId="2" type="noConversion"/>
  </si>
  <si>
    <t>소 계
Sub-
total</t>
    <phoneticPr fontId="2" type="noConversion"/>
  </si>
  <si>
    <t>소 계
Sub-total</t>
    <phoneticPr fontId="2" type="noConversion"/>
  </si>
  <si>
    <t>인문사회
Liberal arts 
&amp; Social Sciences</t>
    <phoneticPr fontId="2" type="noConversion"/>
  </si>
  <si>
    <t>명 승</t>
    <phoneticPr fontId="2" type="noConversion"/>
  </si>
  <si>
    <t>사 적</t>
    <phoneticPr fontId="2" type="noConversion"/>
  </si>
  <si>
    <r>
      <t>교육기본시설면적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</si>
  <si>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</si>
  <si>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9. 전문대학</t>
    <phoneticPr fontId="2" type="noConversion"/>
  </si>
  <si>
    <t>여
Female</t>
    <phoneticPr fontId="2" type="noConversion"/>
  </si>
  <si>
    <r>
      <rPr>
        <sz val="10"/>
        <rFont val="돋움"/>
        <family val="3"/>
        <charset val="129"/>
      </rPr>
      <t xml:space="preserve">남
</t>
    </r>
    <r>
      <rPr>
        <sz val="10"/>
        <rFont val="Arial"/>
        <family val="2"/>
      </rPr>
      <t>Male</t>
    </r>
    <phoneticPr fontId="2" type="noConversion"/>
  </si>
  <si>
    <t>(단위 : 개, 명, m²)</t>
    <phoneticPr fontId="2" type="noConversion"/>
  </si>
  <si>
    <t>(Unit : number, person, ㎡)</t>
    <phoneticPr fontId="2" type="noConversion"/>
  </si>
  <si>
    <t xml:space="preserve">            * 입학정원수 : 의학전문대학원 학.석사통합과정 20명 석사과정에 포함하여 작성</t>
    <phoneticPr fontId="2" type="noConversion"/>
  </si>
  <si>
    <t xml:space="preserve">            * 석.박사과정학생수 : 재학생수(정원내+정원외)</t>
    <phoneticPr fontId="2" type="noConversion"/>
  </si>
  <si>
    <t>Jeju International University Graduate School of
Global jejuology Convergence</t>
    <phoneticPr fontId="2" type="noConversion"/>
  </si>
  <si>
    <t>Jeju National University's Graduate School of Interpretation
and Translation</t>
    <phoneticPr fontId="2" type="noConversion"/>
  </si>
  <si>
    <t>Jeju National University's Graduate School of Jeju National 
University's Graduate School of Public Administration</t>
    <phoneticPr fontId="2" type="noConversion"/>
  </si>
  <si>
    <t>Jeju National University's Graduate School of of medicine</t>
    <phoneticPr fontId="2" type="noConversion"/>
  </si>
  <si>
    <t>Jeju National University's Graduate School of Social 
Education</t>
    <phoneticPr fontId="2" type="noConversion"/>
  </si>
  <si>
    <t>Jeju National University's Graduate School of Public Health
and Welfare</t>
    <phoneticPr fontId="2" type="noConversion"/>
  </si>
  <si>
    <t>Jeju International University Graduate School of Global jejuology Convergence</t>
    <phoneticPr fontId="2" type="noConversion"/>
  </si>
  <si>
    <t>Jeju International University Graduate School of Social Work 
&amp; Clinical Therapy</t>
    <phoneticPr fontId="2" type="noConversion"/>
  </si>
  <si>
    <t>제주국제대학교
사회복지임상치료대학원</t>
    <phoneticPr fontId="2" type="noConversion"/>
  </si>
  <si>
    <t>제주국제대학교글로벌제주학융합대학원</t>
    <phoneticPr fontId="2" type="noConversion"/>
  </si>
  <si>
    <t>교지 면적</t>
    <phoneticPr fontId="2" type="noConversion"/>
  </si>
  <si>
    <t>Classrooms</t>
    <phoneticPr fontId="2" type="noConversion"/>
  </si>
  <si>
    <t>교 실 수</t>
    <phoneticPr fontId="2" type="noConversion"/>
  </si>
  <si>
    <t>건물 면적</t>
    <phoneticPr fontId="2" type="noConversion"/>
  </si>
  <si>
    <t>School</t>
    <phoneticPr fontId="2" type="noConversion"/>
  </si>
  <si>
    <t>Graduates</t>
    <phoneticPr fontId="2" type="noConversion"/>
  </si>
  <si>
    <t>학 생 수
Students</t>
    <phoneticPr fontId="2" type="noConversion"/>
  </si>
  <si>
    <t>교 원 수
Teachers</t>
    <phoneticPr fontId="2" type="noConversion"/>
  </si>
  <si>
    <t>입학상황
Admission of Freshmen</t>
    <phoneticPr fontId="2" type="noConversion"/>
  </si>
  <si>
    <t>연   별
학교별</t>
    <phoneticPr fontId="2" type="noConversion"/>
  </si>
  <si>
    <t>연   별
학교별</t>
    <phoneticPr fontId="2" type="noConversion"/>
  </si>
  <si>
    <t xml:space="preserve">
Female</t>
    <phoneticPr fontId="2" type="noConversion"/>
  </si>
  <si>
    <t>특화시설
Specialized facilities</t>
    <phoneticPr fontId="2" type="noConversion"/>
  </si>
  <si>
    <t>합   계
Total</t>
    <phoneticPr fontId="2" type="noConversion"/>
  </si>
  <si>
    <t xml:space="preserve">          4) 교육기본시설면적 : 강의실.실험실습실.교수연구실.행정실.도서관.학생회관.체육관.
              대학본부 및 그 부대 시설로 함(정보공시자료활용)</t>
    <phoneticPr fontId="2" type="noConversion"/>
  </si>
  <si>
    <r>
      <t>제주대학교</t>
    </r>
    <r>
      <rPr>
        <vertAlign val="superscript"/>
        <sz val="9"/>
        <rFont val="함초롬돋움"/>
        <family val="3"/>
        <charset val="129"/>
      </rPr>
      <t>4)</t>
    </r>
    <phoneticPr fontId="2" type="noConversion"/>
  </si>
  <si>
    <r>
      <t>교   원   수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</si>
  <si>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Clerical staffs</t>
    </r>
    <phoneticPr fontId="2" type="noConversion"/>
  </si>
  <si>
    <t xml:space="preserve">             대학본부 및 그 부대 시설로 함(정보공시자료활용)</t>
    <phoneticPr fontId="2" type="noConversion"/>
  </si>
  <si>
    <r>
      <t xml:space="preserve">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제주대학교</t>
    </r>
    <phoneticPr fontId="2" type="noConversion"/>
  </si>
  <si>
    <t xml:space="preserve">           - 학과수 : 학부+학과, 예과는 본과로 포함</t>
    <phoneticPr fontId="2" type="noConversion"/>
  </si>
  <si>
    <t>Kindergarten</t>
    <phoneticPr fontId="2" type="noConversion"/>
  </si>
  <si>
    <t>Elementary School</t>
    <phoneticPr fontId="2" type="noConversion"/>
  </si>
  <si>
    <t>Middle School (National and Public)</t>
    <phoneticPr fontId="2" type="noConversion"/>
  </si>
  <si>
    <t>Middle School (Private)</t>
    <phoneticPr fontId="2" type="noConversion"/>
  </si>
  <si>
    <t>General High School (National and Public)</t>
    <phoneticPr fontId="2" type="noConversion"/>
  </si>
  <si>
    <t>General High School (Private)</t>
    <phoneticPr fontId="2" type="noConversion"/>
  </si>
  <si>
    <t>University</t>
    <phoneticPr fontId="2" type="noConversion"/>
  </si>
  <si>
    <t>Graduate School</t>
    <phoneticPr fontId="2" type="noConversion"/>
  </si>
  <si>
    <t>Admission of Freshmen</t>
    <phoneticPr fontId="2" type="noConversion"/>
  </si>
  <si>
    <t>Sports Facilities</t>
    <phoneticPr fontId="2" type="noConversion"/>
  </si>
  <si>
    <t>The Press and Media</t>
    <phoneticPr fontId="2" type="noConversion"/>
  </si>
  <si>
    <t>Middle School(Private)</t>
    <phoneticPr fontId="2" type="noConversion"/>
  </si>
  <si>
    <t>Special Purpose High School (National and Public)</t>
    <phoneticPr fontId="2" type="noConversion"/>
  </si>
  <si>
    <t>Specialized High School (National and Public)</t>
    <phoneticPr fontId="2" type="noConversion"/>
  </si>
  <si>
    <t>Graduate School (Cont'd)</t>
    <phoneticPr fontId="2" type="noConversion"/>
  </si>
  <si>
    <t>Admission of Freshmen</t>
    <phoneticPr fontId="2" type="noConversion"/>
  </si>
  <si>
    <t>Sports Facilities</t>
    <phoneticPr fontId="2" type="noConversion"/>
  </si>
  <si>
    <t>The Press and Media</t>
    <phoneticPr fontId="2" type="noConversion"/>
  </si>
  <si>
    <t>(단위 : 개, 명, m²)</t>
    <phoneticPr fontId="2" type="noConversion"/>
  </si>
  <si>
    <t>(Unit : number, person, m²)</t>
    <phoneticPr fontId="2" type="noConversion"/>
  </si>
  <si>
    <t>Source : Sports Promotion Division</t>
    <phoneticPr fontId="2" type="noConversion"/>
  </si>
  <si>
    <t>Source : Jeju Special Self-Governing Province Office of Education</t>
    <phoneticPr fontId="2" type="noConversion"/>
  </si>
  <si>
    <t>Jeju Tourism University</t>
    <phoneticPr fontId="2" type="noConversion"/>
  </si>
  <si>
    <t>Jeju Tourism University</t>
    <phoneticPr fontId="2" type="noConversion"/>
  </si>
  <si>
    <t xml:space="preserve">문화재자료 </t>
    <phoneticPr fontId="2" type="noConversion"/>
  </si>
  <si>
    <t>Registered cultural heritage</t>
    <phoneticPr fontId="2" type="noConversion"/>
  </si>
  <si>
    <t>등록문화재</t>
    <phoneticPr fontId="2" type="noConversion"/>
  </si>
  <si>
    <r>
      <t>등록문화재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</si>
  <si>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t>국가</t>
    <phoneticPr fontId="2" type="noConversion"/>
  </si>
  <si>
    <t>시도</t>
    <phoneticPr fontId="2" type="noConversion"/>
  </si>
  <si>
    <t xml:space="preserve">          4) 문화재보호법 개정(`18.12.24.공포, `19.12.25.시행)을 통해 '시도등록문화재'가 도입됨에 따라 구분하여 작성</t>
    <phoneticPr fontId="2" type="noConversion"/>
  </si>
  <si>
    <t>54(9)</t>
    <phoneticPr fontId="2" type="noConversion"/>
  </si>
  <si>
    <t>69(9)</t>
    <phoneticPr fontId="2" type="noConversion"/>
  </si>
  <si>
    <t>자료 : 제주특별자치도교육청 (064-710-0694)</t>
    <phoneticPr fontId="2" type="noConversion"/>
  </si>
  <si>
    <r>
      <t>방송통신고등학교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</si>
  <si>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방송통신중학교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</si>
  <si>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방송통신고등학교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</si>
  <si>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    기  타  학  교</t>
    </r>
    <r>
      <rPr>
        <vertAlign val="superscript"/>
        <sz val="9"/>
        <rFont val="함초롬돋움"/>
        <family val="3"/>
        <charset val="129"/>
      </rPr>
      <t xml:space="preserve"> 3)</t>
    </r>
  </si>
  <si>
    <t>Specialized High School (National and Public)</t>
    <phoneticPr fontId="2" type="noConversion"/>
  </si>
  <si>
    <t>Autonomous High School (National and Public)</t>
    <phoneticPr fontId="2" type="noConversion"/>
  </si>
  <si>
    <r>
      <t>교지</t>
    </r>
    <r>
      <rPr>
        <b/>
        <vertAlign val="superscript"/>
        <sz val="9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 xml:space="preserve">면적
</t>
    </r>
    <phoneticPr fontId="2" type="noConversion"/>
  </si>
  <si>
    <r>
      <t>건물</t>
    </r>
    <r>
      <rPr>
        <b/>
        <vertAlign val="superscript"/>
        <sz val="9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 xml:space="preserve">면적
</t>
    </r>
    <phoneticPr fontId="2" type="noConversion"/>
  </si>
  <si>
    <r>
      <t>교실수</t>
    </r>
    <r>
      <rPr>
        <b/>
        <vertAlign val="superscript"/>
        <sz val="9"/>
        <rFont val="함초롬돋움"/>
        <family val="3"/>
        <charset val="129"/>
      </rPr>
      <t xml:space="preserve"> </t>
    </r>
  </si>
  <si>
    <r>
      <t xml:space="preserve">   주 : 1) 2020년부터 </t>
    </r>
    <r>
      <rPr>
        <sz val="8"/>
        <rFont val="맑은 고딕"/>
        <family val="3"/>
        <charset val="129"/>
      </rPr>
      <t>「</t>
    </r>
    <r>
      <rPr>
        <sz val="8"/>
        <rFont val="함초롬돋움"/>
        <family val="3"/>
        <charset val="129"/>
      </rPr>
      <t>교육기본통계</t>
    </r>
    <r>
      <rPr>
        <sz val="8"/>
        <rFont val="맑은 고딕"/>
        <family val="3"/>
        <charset val="129"/>
      </rPr>
      <t>」</t>
    </r>
    <r>
      <rPr>
        <sz val="8"/>
        <rFont val="함초롬돋움"/>
        <family val="3"/>
        <charset val="129"/>
      </rPr>
      <t xml:space="preserve"> 항목 중 '진학자수'가 공표 항목에서 삭제되어 자료 없음</t>
    </r>
    <phoneticPr fontId="2" type="noConversion"/>
  </si>
  <si>
    <r>
      <t xml:space="preserve">건물 </t>
    </r>
    <r>
      <rPr>
        <b/>
        <vertAlign val="superscript"/>
        <sz val="9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>면적</t>
    </r>
  </si>
  <si>
    <r>
      <t>교 원 수</t>
    </r>
    <r>
      <rPr>
        <b/>
        <vertAlign val="superscript"/>
        <sz val="9"/>
        <rFont val="함초롬돋움"/>
        <family val="3"/>
        <charset val="129"/>
      </rPr>
      <t>1)</t>
    </r>
  </si>
  <si>
    <t xml:space="preserve">   주 : 1) 교원수는 전임교원</t>
    <phoneticPr fontId="2" type="noConversion"/>
  </si>
  <si>
    <r>
      <t>계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Total</t>
    </r>
  </si>
  <si>
    <r>
      <t>좌 석 수</t>
    </r>
    <r>
      <rPr>
        <b/>
        <vertAlign val="superscript"/>
        <sz val="9"/>
        <rFont val="함초롬돋움"/>
        <family val="3"/>
        <charset val="129"/>
      </rPr>
      <t>1)</t>
    </r>
  </si>
  <si>
    <r>
      <t>예     산</t>
    </r>
    <r>
      <rPr>
        <b/>
        <vertAlign val="superscript"/>
        <sz val="9"/>
        <rFont val="함초롬돋움"/>
        <family val="3"/>
        <charset val="129"/>
      </rPr>
      <t>2)</t>
    </r>
  </si>
  <si>
    <t>ⅩⅣ. 교육 및 문화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</si>
  <si>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 (  )안은 분교장 수로서 전체학교수에는 미포함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</si>
  <si>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4)  2014년부터 유치원 직원수 무기계약직 불포함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</si>
  <si>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1) 2014년부터 직원수는 무기계약직 불포함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</si>
  <si>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교원수는 전임교원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</si>
  <si>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직원수 : 계약직 제외, 공로연수 및 휴직자 제외 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</si>
  <si>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2016년부터 한국교육개발원 '취업통계', 12.31.기준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</si>
  <si>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4) 교육기본시설면적 : 강의실.실험실습실.교수연구실.행정실.도서관.학생회관.체육관.</t>
    </r>
    <phoneticPr fontId="2" type="noConversion"/>
  </si>
  <si>
    <t xml:space="preserve">       3) Korean Educational Development Institute「Statistical Yearbook 
for Employment of Higher Education Graduates」from 2016</t>
    <phoneticPr fontId="2" type="noConversion"/>
  </si>
  <si>
    <t xml:space="preserve">           - 직원수 : 일반직+대학회계직  ※ 부설학교 소속 행정직원  제외</t>
    <phoneticPr fontId="2" type="noConversion"/>
  </si>
  <si>
    <t>Jeju National University's Graduate School of BusinessAdministration</t>
    <phoneticPr fontId="2" type="noConversion"/>
  </si>
  <si>
    <t xml:space="preserve">
Female</t>
    <phoneticPr fontId="2" type="noConversion"/>
  </si>
  <si>
    <r>
      <t xml:space="preserve">
</t>
    </r>
    <r>
      <rPr>
        <b/>
        <sz val="8.5"/>
        <rFont val="함초롬돋움"/>
        <family val="3"/>
        <charset val="129"/>
      </rPr>
      <t>Female</t>
    </r>
    <phoneticPr fontId="2" type="noConversion"/>
  </si>
  <si>
    <t>Year
Other School</t>
    <phoneticPr fontId="2" type="noConversion"/>
  </si>
  <si>
    <t>Year
Other School</t>
    <phoneticPr fontId="2" type="noConversion"/>
  </si>
  <si>
    <t>진학자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</si>
  <si>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2019년부터 특수학교 대상자 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</si>
  <si>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2013년부터 도지정문화재 "민속자료" → "민속문화재"로 항목변경</t>
    </r>
    <phoneticPr fontId="2" type="noConversion"/>
  </si>
  <si>
    <r>
      <t>국가무형
문화재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</si>
  <si>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국가민속
문화재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</si>
  <si>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시도유형
문화재</t>
    <phoneticPr fontId="2" type="noConversion"/>
  </si>
  <si>
    <t>시도무형
문화재</t>
    <phoneticPr fontId="2" type="noConversion"/>
  </si>
  <si>
    <r>
      <t>시도민속
문화재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</si>
  <si>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Total</t>
    <phoneticPr fontId="2" type="noConversion"/>
  </si>
  <si>
    <t>National
treasure</t>
    <phoneticPr fontId="2" type="noConversion"/>
  </si>
  <si>
    <t>Treasure</t>
    <phoneticPr fontId="2" type="noConversion"/>
  </si>
  <si>
    <t>Scenic 
site</t>
    <phoneticPr fontId="2" type="noConversion"/>
  </si>
  <si>
    <t>Natural
monument</t>
    <phoneticPr fontId="2" type="noConversion"/>
  </si>
  <si>
    <t>Intangible
cultural
heritage</t>
    <phoneticPr fontId="2" type="noConversion"/>
  </si>
  <si>
    <t>National
Folklore
heritage</t>
    <phoneticPr fontId="2" type="noConversion"/>
  </si>
  <si>
    <t>Folklore
cultural
heritage</t>
    <phoneticPr fontId="2" type="noConversion"/>
  </si>
  <si>
    <t>Cultural
heritage
material</t>
    <phoneticPr fontId="2" type="noConversion"/>
  </si>
  <si>
    <t>Tangible
cultural
heritage</t>
    <phoneticPr fontId="2" type="noConversion"/>
  </si>
  <si>
    <r>
      <rPr>
        <b/>
        <sz val="8.5"/>
        <rFont val="함초롬돋움"/>
        <family val="3"/>
        <charset val="129"/>
      </rPr>
      <t>Historic</t>
    </r>
    <r>
      <rPr>
        <b/>
        <sz val="9"/>
        <rFont val="함초롬돋움"/>
        <family val="3"/>
        <charset val="129"/>
      </rPr>
      <t xml:space="preserve">
site </t>
    </r>
    <phoneticPr fontId="2" type="noConversion"/>
  </si>
  <si>
    <t>시도
기념물</t>
    <phoneticPr fontId="2" type="noConversion"/>
  </si>
  <si>
    <t>Monu-
ment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</si>
  <si>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 교실수 : 2105년부터 교수학습공간의 일반교실, 교과교실, 특별교실, 수준별 교실수 합으로 
</t>
    </r>
    <r>
      <rPr>
        <sz val="8"/>
        <rFont val="함초롬돋움"/>
        <family val="3"/>
        <charset val="129"/>
      </rPr>
      <t xml:space="preserve">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</si>
  <si>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2)  </t>
    </r>
    <r>
      <rPr>
        <sz val="8"/>
        <rFont val="함초롬돋움"/>
        <family val="3"/>
        <charset val="129"/>
      </rPr>
      <t>교실수 : 변경,대학(교) 보통교실수 = 강의실 + 실험실습실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</si>
  <si>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3)  기타학교 : 제주영송학교, 제주영지학교, 서귀포온성학교, 방송통신고등학교, 방송통신중학교, 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</si>
  <si>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3)  </t>
    </r>
    <r>
      <rPr>
        <sz val="8"/>
        <rFont val="함초롬돋움"/>
        <family val="3"/>
        <charset val="129"/>
      </rPr>
      <t>기타학교 : : 한국국제학교, NLCS제주, BHA Asia, SJA Jeju</t>
    </r>
    <phoneticPr fontId="2" type="noConversion"/>
  </si>
  <si>
    <t>자료 : 제주관광대학교 (064-740-8889), 제주한라대학교 (064-741-7542)</t>
    <phoneticPr fontId="2" type="noConversion"/>
  </si>
  <si>
    <t>자료 : 제주대학교 (064-754-2145), 제주국제대학교 (064-754-0216)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</si>
  <si>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방송통신(중)고 : 교원, 직원, 교지, 건물, 교실은 제주제일(중)고등학교 겸용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</si>
  <si>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국제학교 :  입학자, 면적, 교실수는 『국제학교정보공시(2016. 10. 1.)』기준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</si>
  <si>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졸업자현황 : 특수학교 및 방송통신고등학교만 해당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</si>
  <si>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자료 열람 등의 이용이 가능한 전체 좌석 수 (강당, 독서․문화 프로그램실, 사무실, 회의실, 식당 등은 제외)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</si>
  <si>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인건비, 자료구입비, 기타운영비 합계</t>
    </r>
    <phoneticPr fontId="2" type="noConversion"/>
  </si>
  <si>
    <t>교직원수</t>
    <phoneticPr fontId="2" type="noConversion"/>
  </si>
  <si>
    <t xml:space="preserve">
Percentage
of
enrollment</t>
    <phoneticPr fontId="2" type="noConversion"/>
  </si>
  <si>
    <t>2020년 기준 제61회 제주통계연보</t>
    <phoneticPr fontId="2" type="noConversion"/>
  </si>
  <si>
    <r>
      <t xml:space="preserve">   주 : 1) 2020년부터 </t>
    </r>
    <r>
      <rPr>
        <sz val="8"/>
        <rFont val="맑은 고딕"/>
        <family val="3"/>
        <charset val="129"/>
      </rPr>
      <t>「</t>
    </r>
    <r>
      <rPr>
        <sz val="8"/>
        <rFont val="함초롬돋움"/>
        <family val="3"/>
        <charset val="129"/>
      </rPr>
      <t>교육기본통계</t>
    </r>
    <r>
      <rPr>
        <sz val="8"/>
        <rFont val="맑은 고딕"/>
        <family val="3"/>
        <charset val="129"/>
      </rPr>
      <t>」</t>
    </r>
    <r>
      <rPr>
        <sz val="8"/>
        <rFont val="함초롬돋움"/>
        <family val="3"/>
        <charset val="129"/>
      </rPr>
      <t xml:space="preserve"> 항목 중 '진학자수'가 공표 항목에서 삭제</t>
    </r>
    <phoneticPr fontId="2" type="noConversion"/>
  </si>
  <si>
    <r>
      <t xml:space="preserve">   주 : 1) 2020년 특성화고 진학자수는 </t>
    </r>
    <r>
      <rPr>
        <sz val="8"/>
        <rFont val="맑은 고딕"/>
        <family val="3"/>
        <charset val="129"/>
      </rPr>
      <t>「직업계고</t>
    </r>
    <r>
      <rPr>
        <sz val="8"/>
        <rFont val="함초롬돋움"/>
        <family val="3"/>
        <charset val="129"/>
      </rPr>
      <t xml:space="preserve"> 졸업자 취업통계</t>
    </r>
    <r>
      <rPr>
        <sz val="8"/>
        <rFont val="맑은 고딕"/>
        <family val="3"/>
        <charset val="129"/>
      </rPr>
      <t>」</t>
    </r>
    <r>
      <rPr>
        <sz val="8"/>
        <rFont val="함초롬돋움"/>
        <family val="3"/>
        <charset val="129"/>
      </rPr>
      <t xml:space="preserve"> 자료임,  2020년부터 「교육기본통계」 항목 중 '진학자수'
             공표 항목에서 삭제</t>
    </r>
    <phoneticPr fontId="2" type="noConversion"/>
  </si>
  <si>
    <t xml:space="preserve">    Private Institute</t>
    <phoneticPr fontId="2" type="noConversion"/>
  </si>
  <si>
    <t>16. 문 화 재</t>
    <phoneticPr fontId="2" type="noConversion"/>
  </si>
  <si>
    <t xml:space="preserve">공 공 체 육 시 설          </t>
    <phoneticPr fontId="2" type="noConversion"/>
  </si>
  <si>
    <t xml:space="preserve">  Public sports facilities</t>
    <phoneticPr fontId="2" type="noConversion"/>
  </si>
  <si>
    <t>당구장
Billiard
room</t>
    <phoneticPr fontId="2" type="noConversion"/>
  </si>
  <si>
    <r>
      <t>게이트
볼장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Gateball court</t>
    </r>
    <phoneticPr fontId="2" type="noConversion"/>
  </si>
  <si>
    <r>
      <t>롤러스
케이트장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Roller-skating rink</t>
    </r>
    <phoneticPr fontId="2" type="noConversion"/>
  </si>
  <si>
    <r>
      <t>사격장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Shhtiong Range
</t>
    </r>
    <phoneticPr fontId="2" type="noConversion"/>
  </si>
  <si>
    <t>신 고 체 육 시 설    Reported sports facilities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</si>
  <si>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2020년부터 공공체육시설 신규항목 추가</t>
    </r>
    <phoneticPr fontId="2" type="noConversion"/>
  </si>
  <si>
    <t>18. 청소년 수련시설</t>
    <phoneticPr fontId="2" type="noConversion"/>
  </si>
  <si>
    <t>19. 언론 매체</t>
    <phoneticPr fontId="2" type="noConversion"/>
  </si>
  <si>
    <t>17. 체육 시설</t>
    <phoneticPr fontId="2" type="noConversion"/>
  </si>
  <si>
    <r>
      <rPr>
        <sz val="8"/>
        <color theme="0"/>
        <rFont val="함초롬돋움"/>
        <family val="3"/>
        <charset val="129"/>
      </rPr>
      <t xml:space="preserve">주     </t>
    </r>
    <r>
      <rPr>
        <sz val="8"/>
        <color theme="1"/>
        <rFont val="함초롬돋움"/>
        <family val="3"/>
        <charset val="129"/>
      </rPr>
      <t xml:space="preserve"> 2) </t>
    </r>
    <r>
      <rPr>
        <sz val="8"/>
        <rFont val="함초롬돋움"/>
        <family val="3"/>
        <charset val="129"/>
      </rPr>
      <t>사설학원법에 의한 학원분리표 변경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</si>
  <si>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color theme="1"/>
        <rFont val="함초롬돋움"/>
        <family val="3"/>
        <charset val="129"/>
      </rPr>
      <t xml:space="preserve"> 3</t>
    </r>
    <r>
      <rPr>
        <sz val="8"/>
        <rFont val="함초롬돋움"/>
        <family val="3"/>
        <charset val="129"/>
      </rPr>
      <t xml:space="preserve">) 2021년부터 당초 수강자수(정원) </t>
    </r>
    <r>
      <rPr>
        <sz val="8"/>
        <rFont val="맑은 고딕"/>
        <family val="3"/>
        <charset val="129"/>
      </rPr>
      <t>→일시수용능력인원으로</t>
    </r>
    <r>
      <rPr>
        <sz val="8"/>
        <rFont val="함초롬돋움"/>
        <family val="3"/>
        <charset val="129"/>
      </rPr>
      <t>, 강의실→교수학습공간으로 변경, 강사수 항목은 삭제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</si>
  <si>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2020년부터 독서실 현황은 조사 대상에서 제외하였고 이에 2021년부터 독서실 항목 삭제</t>
    </r>
    <phoneticPr fontId="2" type="noConversion"/>
  </si>
  <si>
    <r>
      <t>14. 사설학원</t>
    </r>
    <r>
      <rPr>
        <b/>
        <vertAlign val="superscript"/>
        <sz val="18"/>
        <rFont val="함초롬돋움"/>
        <family val="3"/>
        <charset val="129"/>
      </rPr>
      <t>1)</t>
    </r>
    <phoneticPr fontId="2" type="noConversion"/>
  </si>
  <si>
    <r>
      <t>사  설  학  원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</si>
  <si>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일시 수용
능력인원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T.O</t>
    </r>
    <phoneticPr fontId="2" type="noConversion"/>
  </si>
  <si>
    <r>
      <t>교수학습
공간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classrooms</t>
    </r>
    <phoneticPr fontId="2" type="noConversion"/>
  </si>
  <si>
    <t>Private Institute</t>
    <phoneticPr fontId="2" type="noConversion"/>
  </si>
  <si>
    <t>14. 사설학원</t>
    <phoneticPr fontId="2" type="noConversion"/>
  </si>
  <si>
    <t>17. 체육시설</t>
    <phoneticPr fontId="2" type="noConversion"/>
  </si>
  <si>
    <t>18. 청소년 수련시설</t>
    <phoneticPr fontId="2" type="noConversion"/>
  </si>
  <si>
    <t>19. 언론매체</t>
    <phoneticPr fontId="2" type="noConversion"/>
  </si>
  <si>
    <t>16. 문화재</t>
    <phoneticPr fontId="2" type="noConversion"/>
  </si>
  <si>
    <r>
      <t xml:space="preserve">    </t>
    </r>
    <r>
      <rPr>
        <sz val="8"/>
        <rFont val="맑은 고딕"/>
        <family val="3"/>
        <charset val="129"/>
      </rPr>
      <t>※</t>
    </r>
    <r>
      <rPr>
        <sz val="8"/>
        <rFont val="함초롬돋움"/>
        <family val="3"/>
        <charset val="129"/>
      </rPr>
      <t xml:space="preserve"> 2021년부터 교육통계연보 서식변경으로 재취원아수 항목 삭제</t>
    </r>
    <phoneticPr fontId="2" type="noConversion"/>
  </si>
  <si>
    <t xml:space="preserve"> General Status of Schools</t>
    <phoneticPr fontId="2" type="noConversion"/>
  </si>
  <si>
    <t>General Status of Schools</t>
    <phoneticPr fontId="2" type="noConversion"/>
  </si>
  <si>
    <t xml:space="preserve">School staffs </t>
    <phoneticPr fontId="2" type="noConversion"/>
  </si>
  <si>
    <t>(Unit : number, person)</t>
    <phoneticPr fontId="2" type="noConversion"/>
  </si>
  <si>
    <t>Kindergartens</t>
    <phoneticPr fontId="2" type="noConversion"/>
  </si>
  <si>
    <t>졸 업 원 아 수    Children graduated</t>
    <phoneticPr fontId="2" type="noConversion"/>
  </si>
  <si>
    <t xml:space="preserve">교 실 수
Classrooms </t>
    <phoneticPr fontId="2" type="noConversion"/>
  </si>
  <si>
    <t>(Unit : number, person, thousand ㎡ )</t>
  </si>
  <si>
    <t>(Unit : number, person, thousand ㎡ )</t>
    <phoneticPr fontId="2" type="noConversion"/>
  </si>
  <si>
    <t xml:space="preserve">학 교 수 
Schools </t>
    <phoneticPr fontId="2" type="noConversion"/>
  </si>
  <si>
    <t>Classes</t>
    <phoneticPr fontId="2" type="noConversion"/>
  </si>
  <si>
    <t xml:space="preserve">직 원 수  Clerical staffs </t>
    <phoneticPr fontId="2" type="noConversion"/>
  </si>
  <si>
    <t xml:space="preserve">졸 업 후 상 황 
The situation after graduating </t>
    <phoneticPr fontId="2" type="noConversion"/>
  </si>
  <si>
    <t>Area of school</t>
    <phoneticPr fontId="2" type="noConversion"/>
  </si>
  <si>
    <t>sites</t>
    <phoneticPr fontId="2" type="noConversion"/>
  </si>
  <si>
    <t xml:space="preserve">Schools </t>
    <phoneticPr fontId="2" type="noConversion"/>
  </si>
  <si>
    <t xml:space="preserve">
Classes</t>
    <phoneticPr fontId="2" type="noConversion"/>
  </si>
  <si>
    <t>Area of school sites</t>
    <phoneticPr fontId="2" type="noConversion"/>
  </si>
  <si>
    <t xml:space="preserve"> Area of school buildings</t>
    <phoneticPr fontId="2" type="noConversion"/>
  </si>
  <si>
    <t>Classrooms</t>
    <phoneticPr fontId="2" type="noConversion"/>
  </si>
  <si>
    <t xml:space="preserve">졸 업 후 상 황  The situation after graduating </t>
    <phoneticPr fontId="2" type="noConversion"/>
  </si>
  <si>
    <t>Advancement into higher schooling</t>
    <phoneticPr fontId="2" type="noConversion"/>
  </si>
  <si>
    <t>Admission of freshmen</t>
    <phoneticPr fontId="2" type="noConversion"/>
  </si>
  <si>
    <t>Schools</t>
    <phoneticPr fontId="2" type="noConversion"/>
  </si>
  <si>
    <t xml:space="preserve">Advancement into 
higher schooling </t>
    <phoneticPr fontId="2" type="noConversion"/>
  </si>
  <si>
    <t>Area of school sites</t>
    <phoneticPr fontId="2" type="noConversion"/>
  </si>
  <si>
    <t>입 학 상 황</t>
    <phoneticPr fontId="2" type="noConversion"/>
  </si>
  <si>
    <t xml:space="preserve">Area of school buildings </t>
    <phoneticPr fontId="2" type="noConversion"/>
  </si>
  <si>
    <t xml:space="preserve">Classrooms </t>
    <phoneticPr fontId="2" type="noConversion"/>
  </si>
  <si>
    <t>졸 업 후 상 황   The situation after graduating</t>
    <phoneticPr fontId="2" type="noConversion"/>
  </si>
  <si>
    <t>입 학 상 황  Admission of freshmen</t>
    <phoneticPr fontId="2" type="noConversion"/>
  </si>
  <si>
    <t xml:space="preserve"> Freshmen quota</t>
    <phoneticPr fontId="2" type="noConversion"/>
  </si>
  <si>
    <t>입 학 상 황    Admission of freshmen</t>
    <phoneticPr fontId="2" type="noConversion"/>
  </si>
  <si>
    <t xml:space="preserve">졸 업 후 상 황   The situation after graduating </t>
    <phoneticPr fontId="2" type="noConversion"/>
  </si>
  <si>
    <t>Freshmen quota</t>
    <phoneticPr fontId="2" type="noConversion"/>
  </si>
  <si>
    <t>(Unit : number, person, thousand m²)</t>
    <phoneticPr fontId="2" type="noConversion"/>
  </si>
  <si>
    <t>학교수
Schools</t>
    <phoneticPr fontId="2" type="noConversion"/>
  </si>
  <si>
    <t>학급수
Classes</t>
    <phoneticPr fontId="2" type="noConversion"/>
  </si>
  <si>
    <t xml:space="preserve">졸 업 후 상 황
 The situation after graduating </t>
    <phoneticPr fontId="2" type="noConversion"/>
  </si>
  <si>
    <t>입학정원
Freshmen quota</t>
    <phoneticPr fontId="2" type="noConversion"/>
  </si>
  <si>
    <t>입학상황
Admission of freshmen</t>
    <phoneticPr fontId="2" type="noConversion"/>
  </si>
  <si>
    <t>교 지
면 적
Area of school sites</t>
    <phoneticPr fontId="2" type="noConversion"/>
  </si>
  <si>
    <t xml:space="preserve">학교수
Schools </t>
    <phoneticPr fontId="2" type="noConversion"/>
  </si>
  <si>
    <t>졸 업 후 상 황
The situation after graduating</t>
    <phoneticPr fontId="2" type="noConversion"/>
  </si>
  <si>
    <t>입학정원
 Freshmen quota</t>
    <phoneticPr fontId="2" type="noConversion"/>
  </si>
  <si>
    <t>교 지
면 적
 Area of school sites</t>
    <phoneticPr fontId="2" type="noConversion"/>
  </si>
  <si>
    <t>건 물
면 적
Area of school buildings</t>
    <phoneticPr fontId="2" type="noConversion"/>
  </si>
  <si>
    <t>(Unit : number, person, thousand ㎡)</t>
    <phoneticPr fontId="2" type="noConversion"/>
  </si>
  <si>
    <t xml:space="preserve">Departments </t>
    <phoneticPr fontId="2" type="noConversion"/>
  </si>
  <si>
    <t>Enlisted</t>
    <phoneticPr fontId="2" type="noConversion"/>
  </si>
  <si>
    <t>educational facilities</t>
    <phoneticPr fontId="2" type="noConversion"/>
  </si>
  <si>
    <t xml:space="preserve">Area of basic </t>
    <phoneticPr fontId="2" type="noConversion"/>
  </si>
  <si>
    <t>The situation after graduating</t>
    <phoneticPr fontId="2" type="noConversion"/>
  </si>
  <si>
    <t>The situation after graduating</t>
    <phoneticPr fontId="2" type="noConversion"/>
  </si>
  <si>
    <t>Admission of freshmen</t>
    <phoneticPr fontId="2" type="noConversion"/>
  </si>
  <si>
    <t>Schools</t>
    <phoneticPr fontId="2" type="noConversion"/>
  </si>
  <si>
    <t>Junior College</t>
    <phoneticPr fontId="2" type="noConversion"/>
  </si>
  <si>
    <t>Faculty members</t>
    <phoneticPr fontId="2" type="noConversion"/>
  </si>
  <si>
    <t xml:space="preserve">Note : 1)  ‘Faculty members’ refers to full-time regular faculties. </t>
    <phoneticPr fontId="2" type="noConversion"/>
  </si>
  <si>
    <t xml:space="preserve"> Enrollments in master's degree course</t>
    <phoneticPr fontId="2" type="noConversion"/>
  </si>
  <si>
    <t xml:space="preserve">Master’s degree course </t>
    <phoneticPr fontId="2" type="noConversion"/>
  </si>
  <si>
    <t>Doctor’s degree course</t>
    <phoneticPr fontId="2" type="noConversion"/>
  </si>
  <si>
    <t xml:space="preserve">   주 :  1) 교원수는 전임교원(소속대학교 교원수에 포함)</t>
    <phoneticPr fontId="2" type="noConversion"/>
  </si>
  <si>
    <t xml:space="preserve">          2) 직원수 : 계약직 제외</t>
    <phoneticPr fontId="2" type="noConversion"/>
  </si>
  <si>
    <t>Note : 1) ‘Faculty members’ refers to full-time regular faculties.</t>
    <phoneticPr fontId="2" type="noConversion"/>
  </si>
  <si>
    <t xml:space="preserve">          2) Number of clearical staffs excludes contracted workers</t>
    <phoneticPr fontId="2" type="noConversion"/>
  </si>
  <si>
    <t>Faculty members</t>
    <phoneticPr fontId="2" type="noConversion"/>
  </si>
  <si>
    <t>Enrollments in doctor's degree course</t>
    <phoneticPr fontId="2" type="noConversion"/>
  </si>
  <si>
    <t>입  학  자  현  황
Admission of freshmen</t>
    <phoneticPr fontId="2" type="noConversion"/>
  </si>
  <si>
    <t xml:space="preserve">   주 :  1) 교원수는 전임교원</t>
    <phoneticPr fontId="2" type="noConversion"/>
  </si>
  <si>
    <t xml:space="preserve">          2) 직원수 : 소속대학교 사무직원수에 포함하였으며 계약직은 제외주</t>
    <phoneticPr fontId="2" type="noConversion"/>
  </si>
  <si>
    <t>MD cource</t>
    <phoneticPr fontId="2" type="noConversion"/>
  </si>
  <si>
    <t xml:space="preserve">Other Schools </t>
    <phoneticPr fontId="2" type="noConversion"/>
  </si>
  <si>
    <t xml:space="preserve">Departments </t>
    <phoneticPr fontId="2" type="noConversion"/>
  </si>
  <si>
    <t>교 원 수  Faculty members</t>
    <phoneticPr fontId="2" type="noConversion"/>
  </si>
  <si>
    <t>졸업후상황  The situation after graduating</t>
    <phoneticPr fontId="2" type="noConversion"/>
  </si>
  <si>
    <t>건물 면적
Area of school buildings</t>
    <phoneticPr fontId="2" type="noConversion"/>
  </si>
  <si>
    <t>(Unit : number, person, thousand m²)</t>
    <phoneticPr fontId="2" type="noConversion"/>
  </si>
  <si>
    <t>조기입학신청자
 Applicant for earlier entrants</t>
    <phoneticPr fontId="2" type="noConversion"/>
  </si>
  <si>
    <t>조기입학신청자
 Applicant for earlier entrants</t>
    <phoneticPr fontId="2" type="noConversion"/>
  </si>
  <si>
    <t>Number of institutes</t>
    <phoneticPr fontId="2" type="noConversion"/>
  </si>
  <si>
    <t>학교교과 교습학원  School curriculum education and training institute</t>
    <phoneticPr fontId="2" type="noConversion"/>
  </si>
  <si>
    <t>평생직업 교육학원  Lifelong vocational education and training institutes</t>
    <phoneticPr fontId="2" type="noConversion"/>
  </si>
  <si>
    <t>특수교육
Special
Education</t>
    <phoneticPr fontId="2" type="noConversion"/>
  </si>
  <si>
    <t>예 능
Arts</t>
    <phoneticPr fontId="2" type="noConversion"/>
  </si>
  <si>
    <t>국제화
International Practical Affairs</t>
    <phoneticPr fontId="2" type="noConversion"/>
  </si>
  <si>
    <t>직업기술
Occupational skills</t>
    <phoneticPr fontId="2" type="noConversion"/>
  </si>
  <si>
    <t>기 예
Arts</t>
    <phoneticPr fontId="2" type="noConversion"/>
  </si>
  <si>
    <t xml:space="preserve">종 합
Synthesis </t>
    <phoneticPr fontId="2" type="noConversion"/>
  </si>
  <si>
    <t>자      료      수
Library collections</t>
    <phoneticPr fontId="2" type="noConversion"/>
  </si>
  <si>
    <t>Users of library collections</t>
    <phoneticPr fontId="2" type="noConversion"/>
  </si>
  <si>
    <t>Books checked
 out in current year</t>
    <phoneticPr fontId="2" type="noConversion"/>
  </si>
  <si>
    <t>Cultural Heritage</t>
    <phoneticPr fontId="2" type="noConversion"/>
  </si>
  <si>
    <t>Cultural Heritage</t>
    <phoneticPr fontId="2" type="noConversion"/>
  </si>
  <si>
    <t>(Unit : number)</t>
    <phoneticPr fontId="2" type="noConversion"/>
  </si>
  <si>
    <t xml:space="preserve">Designated cultural heritage </t>
    <phoneticPr fontId="2" type="noConversion"/>
  </si>
  <si>
    <t>도 지 정 문 화 재   City·Province-designated heritage</t>
    <phoneticPr fontId="2" type="noConversion"/>
  </si>
  <si>
    <t>국 가 지 정 문 화 재    State-designated heritage</t>
    <phoneticPr fontId="2" type="noConversion"/>
  </si>
  <si>
    <t xml:space="preserve">State-registered cultural heritage </t>
    <phoneticPr fontId="2" type="noConversion"/>
  </si>
  <si>
    <t>City·Province-registered cultural heritage</t>
    <phoneticPr fontId="2" type="noConversion"/>
  </si>
  <si>
    <t>육상
경기장
Track and field stadium</t>
    <phoneticPr fontId="2" type="noConversion"/>
  </si>
  <si>
    <t>하키장
 Hockey pitch</t>
    <phoneticPr fontId="2" type="noConversion"/>
  </si>
  <si>
    <t>야구장
Baseball field</t>
    <phoneticPr fontId="2" type="noConversion"/>
  </si>
  <si>
    <t>테니스
장
Tennis court</t>
    <phoneticPr fontId="2" type="noConversion"/>
  </si>
  <si>
    <t>씨름장
Ssireum ring</t>
    <phoneticPr fontId="2" type="noConversion"/>
  </si>
  <si>
    <t>생활
체육관
 Daily sports</t>
    <phoneticPr fontId="2" type="noConversion"/>
  </si>
  <si>
    <t>조정장
Rowing facility</t>
    <phoneticPr fontId="2" type="noConversion"/>
  </si>
  <si>
    <t>체육도장
 Exercise facility</t>
    <phoneticPr fontId="2" type="noConversion"/>
  </si>
  <si>
    <t xml:space="preserve">썰매장
Sledding facility </t>
    <phoneticPr fontId="2" type="noConversion"/>
  </si>
  <si>
    <t>무도학원
Ballroom institutes</t>
    <phoneticPr fontId="2" type="noConversion"/>
  </si>
  <si>
    <t xml:space="preserve">야 영 장
Camp site </t>
    <phoneticPr fontId="2" type="noConversion"/>
  </si>
  <si>
    <t xml:space="preserve">신   문   사
Newspapers </t>
    <phoneticPr fontId="2" type="noConversion"/>
  </si>
  <si>
    <t>지상파방송
Terrestrial TV</t>
    <phoneticPr fontId="2" type="noConversion"/>
  </si>
  <si>
    <t>입학자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</si>
  <si>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4) 교지면적은 교사대지와 체육장의 합계</t>
    </r>
    <phoneticPr fontId="2" type="noConversion"/>
  </si>
  <si>
    <t xml:space="preserve">Note : 4) Area of school sites' refers to the total of the sizes of building sites and playgrounds. </t>
    <phoneticPr fontId="2" type="noConversion"/>
  </si>
  <si>
    <t xml:space="preserve">           - 졸업자  : 2018. 8월 및 2019. 2.월 졸업자 합임(2019년 대학정보공시자료)(2019년 기준년도)</t>
    <phoneticPr fontId="2" type="noConversion"/>
  </si>
  <si>
    <t xml:space="preserve">           - 입학자 현황 : 2021. 3월 기준 지원자 및 입학자(2021년 대학정보공시자료)</t>
    <phoneticPr fontId="2" type="noConversion"/>
  </si>
  <si>
    <t>72(9)</t>
    <phoneticPr fontId="109" type="noConversion"/>
  </si>
  <si>
    <t>57(9)</t>
    <phoneticPr fontId="109" type="noConversion"/>
  </si>
  <si>
    <t xml:space="preserve">          3) 제주대학교 의학전문대학원 2021. 3월부터 의과대학으로 체계개편 </t>
    <phoneticPr fontId="2" type="noConversion"/>
  </si>
  <si>
    <r>
      <t>제주대학교 의학전문대학원</t>
    </r>
    <r>
      <rPr>
        <vertAlign val="superscript"/>
        <sz val="9"/>
        <rFont val="함초롬돋움"/>
        <family val="3"/>
        <charset val="129"/>
      </rPr>
      <t>3)</t>
    </r>
    <phoneticPr fontId="2" type="noConversion"/>
  </si>
  <si>
    <t xml:space="preserve">           ** 의학전문대학원 석사과정 학생수(134명) : 석사71명+학.석사통합과정(석사) 61명+복합학위(석사) 2명 
                포함하여 작성        </t>
    <phoneticPr fontId="2" type="noConversion"/>
  </si>
  <si>
    <t xml:space="preserve">            * 지원자 현황 : 2020년 9월, 2021년 2월 지원자 작성(전기 및 후기모집 대학원인 경우) </t>
    <phoneticPr fontId="109" type="noConversion"/>
  </si>
  <si>
    <t xml:space="preserve">                                     그 외는 2021년 대학정보공시자료(정원내+정원외)</t>
    <phoneticPr fontId="2" type="noConversion"/>
  </si>
  <si>
    <t xml:space="preserve">            * 입학자 현황 : 2020년 9월, 2021년 2월 입학자 작성(전기 및 후기모집 대학원인 경우) </t>
    <phoneticPr fontId="2" type="noConversion"/>
  </si>
  <si>
    <t xml:space="preserve">                                    그 외는 2021년 대학정보공시자료(정원내+정원외)</t>
    <phoneticPr fontId="2" type="noConversion"/>
  </si>
  <si>
    <t xml:space="preserve">            * 졸업자 현황 : 2020년 8월, 2021년 2월 졸업자</t>
    <phoneticPr fontId="109" type="noConversion"/>
  </si>
  <si>
    <t>서귀포도서관</t>
  </si>
  <si>
    <t>Seogwipo public Library</t>
    <phoneticPr fontId="2" type="noConversion"/>
  </si>
  <si>
    <r>
      <t>기타
체육
시설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Etc sports facility</t>
    </r>
    <phoneticPr fontId="2" type="noConversion"/>
  </si>
  <si>
    <t>자료 : 공보관 (064-710-2045)</t>
    <phoneticPr fontId="2" type="noConversion"/>
  </si>
  <si>
    <t>-</t>
  </si>
  <si>
    <t>자료 : 문화정책과 (064-710-3413), 문화체육관광부「전국도서관통계」</t>
    <phoneticPr fontId="2" type="noConversion"/>
  </si>
  <si>
    <t>제주 꿈바당 어린이도서관</t>
  </si>
  <si>
    <t>Jeju Dream Maker-Space Library for Children</t>
  </si>
  <si>
    <r>
      <t>학 교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Schools </t>
    </r>
    <phoneticPr fontId="2" type="noConversion"/>
  </si>
  <si>
    <r>
      <t xml:space="preserve">학급(과)수
Classes/
</t>
    </r>
    <r>
      <rPr>
        <b/>
        <sz val="8.5"/>
        <rFont val="함초롬돋움"/>
        <family val="3"/>
        <charset val="129"/>
      </rPr>
      <t>departments</t>
    </r>
    <phoneticPr fontId="2" type="noConversion"/>
  </si>
  <si>
    <r>
      <t>교 실 수</t>
    </r>
    <r>
      <rPr>
        <b/>
        <vertAlign val="superscript"/>
        <sz val="9"/>
        <rFont val="함초롬돋움"/>
        <family val="3"/>
        <charset val="129"/>
      </rPr>
      <t xml:space="preserve">2)
</t>
    </r>
    <r>
      <rPr>
        <b/>
        <sz val="9"/>
        <rFont val="함초롬돋움"/>
        <family val="3"/>
        <charset val="129"/>
      </rPr>
      <t xml:space="preserve">
 Classrooms</t>
    </r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</si>
  <si>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Clerical Staffs </t>
    </r>
    <phoneticPr fontId="2" type="noConversion"/>
  </si>
  <si>
    <r>
      <t xml:space="preserve">건 물
면 적
Area of school </t>
    </r>
    <r>
      <rPr>
        <b/>
        <sz val="8.5"/>
        <rFont val="함초롬돋움"/>
        <family val="3"/>
        <charset val="129"/>
      </rPr>
      <t>buildings</t>
    </r>
    <phoneticPr fontId="2" type="noConversion"/>
  </si>
  <si>
    <r>
      <t xml:space="preserve">교실수
</t>
    </r>
    <r>
      <rPr>
        <b/>
        <sz val="7"/>
        <rFont val="함초롬돋움"/>
        <family val="3"/>
        <charset val="129"/>
      </rPr>
      <t>Classrooms</t>
    </r>
    <r>
      <rPr>
        <b/>
        <sz val="9"/>
        <rFont val="함초롬돋움"/>
        <family val="3"/>
        <charset val="129"/>
      </rPr>
      <t xml:space="preserve"> </t>
    </r>
    <phoneticPr fontId="2" type="noConversion"/>
  </si>
  <si>
    <r>
      <t xml:space="preserve">교실수
</t>
    </r>
    <r>
      <rPr>
        <b/>
        <sz val="8"/>
        <rFont val="함초롬돋움"/>
        <family val="3"/>
        <charset val="129"/>
      </rPr>
      <t xml:space="preserve">
</t>
    </r>
    <r>
      <rPr>
        <b/>
        <sz val="7.5"/>
        <rFont val="함초롬돋움"/>
        <family val="3"/>
        <charset val="129"/>
      </rPr>
      <t>Classrooms</t>
    </r>
    <r>
      <rPr>
        <b/>
        <sz val="8"/>
        <rFont val="함초롬돋움"/>
        <family val="3"/>
        <charset val="129"/>
      </rPr>
      <t xml:space="preserve"> </t>
    </r>
    <phoneticPr fontId="2" type="noConversion"/>
  </si>
  <si>
    <t>MD course</t>
    <phoneticPr fontId="2" type="noConversion"/>
  </si>
  <si>
    <t>DD course</t>
    <phoneticPr fontId="2" type="noConversion"/>
  </si>
  <si>
    <r>
      <t>교지 면적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Area of school sites</t>
    </r>
    <phoneticPr fontId="2" type="noConversion"/>
  </si>
  <si>
    <r>
      <t xml:space="preserve">종 합
</t>
    </r>
    <r>
      <rPr>
        <b/>
        <sz val="7"/>
        <rFont val="함초롬돋움"/>
        <family val="3"/>
        <charset val="129"/>
      </rPr>
      <t xml:space="preserve">Comprehensive </t>
    </r>
    <phoneticPr fontId="2" type="noConversion"/>
  </si>
  <si>
    <r>
      <t xml:space="preserve">싸이클
경기장
</t>
    </r>
    <r>
      <rPr>
        <b/>
        <sz val="7.5"/>
        <rFont val="함초롬돋움"/>
        <family val="3"/>
        <charset val="129"/>
      </rPr>
      <t>Velodrome</t>
    </r>
    <phoneticPr fontId="2" type="noConversion"/>
  </si>
  <si>
    <r>
      <t xml:space="preserve">간이
운동장
(동네체
육시설)
</t>
    </r>
    <r>
      <rPr>
        <b/>
        <sz val="7.5"/>
        <rFont val="함초롬돋움"/>
        <family val="3"/>
        <charset val="129"/>
      </rPr>
      <t>Playground</t>
    </r>
    <phoneticPr fontId="2" type="noConversion"/>
  </si>
  <si>
    <r>
      <t xml:space="preserve">수영장
 </t>
    </r>
    <r>
      <rPr>
        <b/>
        <sz val="8"/>
        <rFont val="함초롬돋움"/>
        <family val="3"/>
        <charset val="129"/>
      </rPr>
      <t>Swimming pool</t>
    </r>
    <phoneticPr fontId="2" type="noConversion"/>
  </si>
  <si>
    <r>
      <t xml:space="preserve">국궁장
</t>
    </r>
    <r>
      <rPr>
        <b/>
        <sz val="8"/>
        <rFont val="함초롬돋움"/>
        <family val="3"/>
        <charset val="129"/>
      </rPr>
      <t xml:space="preserve">Traditional </t>
    </r>
    <r>
      <rPr>
        <b/>
        <sz val="9"/>
        <rFont val="함초롬돋움"/>
        <family val="3"/>
        <charset val="129"/>
      </rPr>
      <t>archery field</t>
    </r>
    <phoneticPr fontId="2" type="noConversion"/>
  </si>
  <si>
    <r>
      <t xml:space="preserve">조정
카누장
 Rowing and </t>
    </r>
    <r>
      <rPr>
        <b/>
        <sz val="8"/>
        <rFont val="함초롬돋움"/>
        <family val="3"/>
        <charset val="129"/>
      </rPr>
      <t>canoeing facility</t>
    </r>
    <phoneticPr fontId="2" type="noConversion"/>
  </si>
  <si>
    <r>
      <t xml:space="preserve">요트장
</t>
    </r>
    <r>
      <rPr>
        <b/>
        <sz val="8"/>
        <rFont val="함초롬돋움"/>
        <family val="3"/>
        <charset val="129"/>
      </rPr>
      <t>Yachting</t>
    </r>
    <r>
      <rPr>
        <b/>
        <sz val="9"/>
        <rFont val="함초롬돋움"/>
        <family val="3"/>
        <charset val="129"/>
      </rPr>
      <t xml:space="preserve"> facility</t>
    </r>
    <phoneticPr fontId="2" type="noConversion"/>
  </si>
  <si>
    <r>
      <t xml:space="preserve">투기
체육관
</t>
    </r>
    <r>
      <rPr>
        <b/>
        <sz val="8"/>
        <rFont val="함초롬돋움"/>
        <family val="3"/>
        <charset val="129"/>
      </rPr>
      <t xml:space="preserve">Physical match </t>
    </r>
    <phoneticPr fontId="2" type="noConversion"/>
  </si>
  <si>
    <r>
      <t xml:space="preserve">요트장
</t>
    </r>
    <r>
      <rPr>
        <b/>
        <sz val="8"/>
        <rFont val="함초롬돋움"/>
        <family val="3"/>
        <charset val="129"/>
      </rPr>
      <t>Yachting</t>
    </r>
    <r>
      <rPr>
        <b/>
        <sz val="9"/>
        <rFont val="함초롬돋움"/>
        <family val="3"/>
        <charset val="129"/>
      </rPr>
      <t xml:space="preserve"> facility</t>
    </r>
    <phoneticPr fontId="2" type="noConversion"/>
  </si>
  <si>
    <r>
      <t xml:space="preserve">카누장
</t>
    </r>
    <r>
      <rPr>
        <b/>
        <sz val="7.5"/>
        <rFont val="함초롬돋움"/>
        <family val="3"/>
        <charset val="129"/>
      </rPr>
      <t>Canoeing</t>
    </r>
    <r>
      <rPr>
        <b/>
        <sz val="9"/>
        <rFont val="함초롬돋움"/>
        <family val="3"/>
        <charset val="129"/>
      </rPr>
      <t xml:space="preserve"> facility</t>
    </r>
    <phoneticPr fontId="2" type="noConversion"/>
  </si>
  <si>
    <r>
      <t xml:space="preserve">수영장
</t>
    </r>
    <r>
      <rPr>
        <b/>
        <sz val="7.5"/>
        <rFont val="함초롬돋움"/>
        <family val="3"/>
        <charset val="129"/>
      </rPr>
      <t>Swimming</t>
    </r>
    <r>
      <rPr>
        <b/>
        <sz val="9"/>
        <rFont val="함초롬돋움"/>
        <family val="3"/>
        <charset val="129"/>
      </rPr>
      <t xml:space="preserve"> pool</t>
    </r>
    <phoneticPr fontId="2" type="noConversion"/>
  </si>
  <si>
    <t>자료 : 체육진흥과 (064-710-3468)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</si>
</sst>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;\-;"/>
    <numFmt numFmtId="177" formatCode="0_);[Red]\(0\)"/>
    <numFmt numFmtId="178" formatCode="_ * #,##0_ ;_ * \-#,##0_ ;_ * &quot;-&quot;_ ;_ @_ "/>
    <numFmt numFmtId="179" formatCode="_ * #,##0.00_ ;_ * \-#,##0.00_ ;_ * &quot;-&quot;??_ ;_ @_ "/>
    <numFmt numFmtId="180" formatCode="_ * #,##0.00_ ;_ * \-#,##0.00_ ;_ * &quot;-&quot;_ ;_ @_ "/>
    <numFmt numFmtId="181" formatCode="&quot;₩&quot;#,##0.00;&quot;₩&quot;\-#,##0.00"/>
    <numFmt numFmtId="182" formatCode="&quot;R$&quot;#,##0.00;&quot;R$&quot;\-#,##0.0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_-[$€-2]* #,##0.00_-;\-[$€-2]* #,##0.00_-;_-[$€-2]* &quot;-&quot;??_-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&quot;₩&quot;#,##0.00;&quot;₩&quot;&quot;₩&quot;&quot;₩&quot;&quot;₩&quot;&quot;₩&quot;&quot;₩&quot;\-#,##0.00"/>
    <numFmt numFmtId="193" formatCode="#\ ###\ ##0;;\-;"/>
    <numFmt numFmtId="194" formatCode="#\ ##0\ ;;\ \-;"/>
    <numFmt numFmtId="195" formatCode="0.0_);[Red]\(0.0\)"/>
    <numFmt numFmtId="196" formatCode="\-"/>
    <numFmt numFmtId="197" formatCode="#,##0_);[Red]\(#,##0\)"/>
    <numFmt numFmtId="198" formatCode="#\ ##0;;\-;"/>
    <numFmt numFmtId="199" formatCode="#,##0;[Red]#,##0"/>
    <numFmt numFmtId="200" formatCode="0_ "/>
    <numFmt numFmtId="201" formatCode="\(0\)"/>
    <numFmt numFmtId="202" formatCode="0.0"/>
    <numFmt numFmtId="203" formatCode="0.0;_"/>
  </numFmts>
  <fonts count="124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9"/>
      <name val="돋움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u/>
      <sz val="11"/>
      <color rgb="FF800080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8"/>
      <name val="Arial"/>
      <family val="2"/>
    </font>
    <font>
      <b/>
      <sz val="1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돋움"/>
      <family val="3"/>
      <charset val="129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sz val="11"/>
      <color rgb="FF99330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rgb="FF0000FF"/>
      <name val="맑은 고딕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u/>
      <sz val="8"/>
      <color rgb="FF0000FF"/>
      <name val="Times New Roman"/>
      <family val="1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8"/>
      <name val="Arial"/>
      <family val="2"/>
    </font>
    <font>
      <b/>
      <sz val="10"/>
      <name val="굴림"/>
      <family val="3"/>
      <charset val="129"/>
    </font>
    <font>
      <sz val="16"/>
      <name val="Arial"/>
      <family val="2"/>
    </font>
    <font>
      <sz val="9"/>
      <name val="Arial"/>
      <family val="2"/>
    </font>
    <font>
      <sz val="9"/>
      <name val="굴림"/>
      <family val="3"/>
      <charset val="129"/>
    </font>
    <font>
      <sz val="22"/>
      <name val="Arial"/>
      <family val="2"/>
    </font>
    <font>
      <sz val="20"/>
      <name val="Arial"/>
      <family val="2"/>
    </font>
    <font>
      <sz val="10"/>
      <color rgb="FF000000"/>
      <name val="Arial"/>
      <family val="2"/>
    </font>
    <font>
      <sz val="12"/>
      <name val="맑은 고딕"/>
      <family val="3"/>
      <charset val="129"/>
      <scheme val="minor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9"/>
      <name val="함초롬돋움"/>
      <family val="3"/>
      <charset val="129"/>
    </font>
    <font>
      <b/>
      <sz val="10"/>
      <name val="함초롬돋움"/>
      <family val="3"/>
      <charset val="129"/>
    </font>
    <font>
      <sz val="18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22"/>
      <name val="함초롬돋움"/>
      <family val="3"/>
      <charset val="129"/>
    </font>
    <font>
      <sz val="20"/>
      <name val="함초롬돋움"/>
      <family val="3"/>
      <charset val="129"/>
    </font>
    <font>
      <sz val="8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13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8.5"/>
      <name val="함초롬돋움"/>
      <family val="3"/>
      <charset val="129"/>
    </font>
    <font>
      <sz val="8"/>
      <name val="맑은 고딕"/>
      <family val="3"/>
      <charset val="129"/>
    </font>
    <font>
      <sz val="8"/>
      <color theme="1"/>
      <name val="함초롬돋움"/>
      <family val="3"/>
      <charset val="129"/>
    </font>
    <font>
      <sz val="7"/>
      <name val="함초롬돋움"/>
      <family val="3"/>
      <charset val="129"/>
    </font>
    <font>
      <b/>
      <sz val="8.5"/>
      <name val="함초롬돋움"/>
      <family val="3"/>
      <charset val="129"/>
    </font>
    <font>
      <b/>
      <sz val="7"/>
      <name val="함초롬돋움"/>
      <family val="3"/>
      <charset val="129"/>
    </font>
    <font>
      <b/>
      <sz val="9"/>
      <name val="Arial"/>
      <family val="2"/>
    </font>
    <font>
      <b/>
      <vertAlign val="superscript"/>
      <sz val="18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sz val="10"/>
      <color rgb="FFFF0000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7.5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4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39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2" borderId="0" applyNumberFormat="0" applyBorder="0" applyProtection="0"/>
    <xf numFmtId="0" fontId="40" fillId="2" borderId="0" applyNumberFormat="0" applyBorder="0" applyProtection="0"/>
    <xf numFmtId="0" fontId="19" fillId="2" borderId="0" applyNumberFormat="0" applyBorder="0" applyProtection="0"/>
    <xf numFmtId="0" fontId="40" fillId="2" borderId="0" applyNumberFormat="0" applyBorder="0" applyProtection="0"/>
    <xf numFmtId="0" fontId="19" fillId="3" borderId="0" applyNumberFormat="0" applyBorder="0" applyProtection="0"/>
    <xf numFmtId="0" fontId="40" fillId="3" borderId="0" applyNumberFormat="0" applyBorder="0" applyProtection="0"/>
    <xf numFmtId="0" fontId="19" fillId="3" borderId="0" applyNumberFormat="0" applyBorder="0" applyProtection="0"/>
    <xf numFmtId="0" fontId="40" fillId="3" borderId="0" applyNumberFormat="0" applyBorder="0" applyProtection="0"/>
    <xf numFmtId="0" fontId="19" fillId="4" borderId="0" applyNumberFormat="0" applyBorder="0" applyProtection="0"/>
    <xf numFmtId="0" fontId="40" fillId="4" borderId="0" applyNumberFormat="0" applyBorder="0" applyProtection="0"/>
    <xf numFmtId="0" fontId="19" fillId="4" borderId="0" applyNumberFormat="0" applyBorder="0" applyProtection="0"/>
    <xf numFmtId="0" fontId="40" fillId="4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6" borderId="0" applyNumberFormat="0" applyBorder="0" applyProtection="0"/>
    <xf numFmtId="0" fontId="40" fillId="6" borderId="0" applyNumberFormat="0" applyBorder="0" applyProtection="0"/>
    <xf numFmtId="0" fontId="19" fillId="6" borderId="0" applyNumberFormat="0" applyBorder="0" applyProtection="0"/>
    <xf numFmtId="0" fontId="40" fillId="6" borderId="0" applyNumberFormat="0" applyBorder="0" applyProtection="0"/>
    <xf numFmtId="0" fontId="19" fillId="7" borderId="0" applyNumberFormat="0" applyBorder="0" applyProtection="0"/>
    <xf numFmtId="0" fontId="40" fillId="7" borderId="0" applyNumberFormat="0" applyBorder="0" applyProtection="0"/>
    <xf numFmtId="0" fontId="19" fillId="7" borderId="0" applyNumberFormat="0" applyBorder="0" applyProtection="0"/>
    <xf numFmtId="0" fontId="40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9" borderId="0" applyNumberFormat="0" applyBorder="0" applyProtection="0"/>
    <xf numFmtId="0" fontId="40" fillId="9" borderId="0" applyNumberFormat="0" applyBorder="0" applyProtection="0"/>
    <xf numFmtId="0" fontId="19" fillId="9" borderId="0" applyNumberFormat="0" applyBorder="0" applyProtection="0"/>
    <xf numFmtId="0" fontId="40" fillId="9" borderId="0" applyNumberFormat="0" applyBorder="0" applyProtection="0"/>
    <xf numFmtId="0" fontId="19" fillId="10" borderId="0" applyNumberFormat="0" applyBorder="0" applyProtection="0"/>
    <xf numFmtId="0" fontId="40" fillId="10" borderId="0" applyNumberFormat="0" applyBorder="0" applyProtection="0"/>
    <xf numFmtId="0" fontId="19" fillId="10" borderId="0" applyNumberFormat="0" applyBorder="0" applyProtection="0"/>
    <xf numFmtId="0" fontId="40" fillId="10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5" borderId="0" applyNumberFormat="0" applyBorder="0" applyProtection="0"/>
    <xf numFmtId="0" fontId="40" fillId="5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8" borderId="0" applyNumberFormat="0" applyBorder="0" applyProtection="0"/>
    <xf numFmtId="0" fontId="40" fillId="8" borderId="0" applyNumberFormat="0" applyBorder="0" applyProtection="0"/>
    <xf numFmtId="0" fontId="19" fillId="11" borderId="0" applyNumberFormat="0" applyBorder="0" applyProtection="0"/>
    <xf numFmtId="0" fontId="40" fillId="11" borderId="0" applyNumberFormat="0" applyBorder="0" applyProtection="0"/>
    <xf numFmtId="0" fontId="19" fillId="11" borderId="0" applyNumberFormat="0" applyBorder="0" applyProtection="0"/>
    <xf numFmtId="0" fontId="40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2" borderId="0" applyNumberFormat="0" applyBorder="0" applyProtection="0"/>
    <xf numFmtId="0" fontId="41" fillId="12" borderId="0" applyNumberFormat="0" applyBorder="0" applyProtection="0"/>
    <xf numFmtId="0" fontId="20" fillId="12" borderId="0" applyNumberFormat="0" applyBorder="0" applyProtection="0"/>
    <xf numFmtId="0" fontId="41" fillId="12" borderId="0" applyNumberFormat="0" applyBorder="0" applyProtection="0"/>
    <xf numFmtId="0" fontId="20" fillId="9" borderId="0" applyNumberFormat="0" applyBorder="0" applyProtection="0"/>
    <xf numFmtId="0" fontId="41" fillId="9" borderId="0" applyNumberFormat="0" applyBorder="0" applyProtection="0"/>
    <xf numFmtId="0" fontId="20" fillId="9" borderId="0" applyNumberFormat="0" applyBorder="0" applyProtection="0"/>
    <xf numFmtId="0" fontId="41" fillId="9" borderId="0" applyNumberFormat="0" applyBorder="0" applyProtection="0"/>
    <xf numFmtId="0" fontId="20" fillId="10" borderId="0" applyNumberFormat="0" applyBorder="0" applyProtection="0"/>
    <xf numFmtId="0" fontId="41" fillId="10" borderId="0" applyNumberFormat="0" applyBorder="0" applyProtection="0"/>
    <xf numFmtId="0" fontId="20" fillId="10" borderId="0" applyNumberFormat="0" applyBorder="0" applyProtection="0"/>
    <xf numFmtId="0" fontId="41" fillId="10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5" borderId="0" applyNumberFormat="0" applyBorder="0" applyProtection="0"/>
    <xf numFmtId="0" fontId="41" fillId="15" borderId="0" applyNumberFormat="0" applyBorder="0" applyProtection="0"/>
    <xf numFmtId="0" fontId="20" fillId="15" borderId="0" applyNumberFormat="0" applyBorder="0" applyProtection="0"/>
    <xf numFmtId="0" fontId="41" fillId="15" borderId="0" applyNumberFormat="0" applyBorder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5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23" fillId="3" borderId="0" applyNumberFormat="0" applyBorder="0" applyProtection="0"/>
    <xf numFmtId="0" fontId="16" fillId="0" borderId="0"/>
    <xf numFmtId="0" fontId="66" fillId="0" borderId="0"/>
    <xf numFmtId="0" fontId="108" fillId="0" borderId="0" applyFill="0" applyBorder="0" applyAlignment="0"/>
    <xf numFmtId="0" fontId="22" fillId="20" borderId="1" applyNumberFormat="0" applyProtection="0"/>
    <xf numFmtId="0" fontId="67" fillId="0" borderId="0"/>
    <xf numFmtId="0" fontId="26" fillId="21" borderId="2" applyNumberFormat="0" applyProtection="0"/>
    <xf numFmtId="0" fontId="108" fillId="0" borderId="0"/>
    <xf numFmtId="17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68" fillId="0" borderId="0"/>
    <xf numFmtId="0" fontId="5" fillId="0" borderId="0" applyFont="0" applyFill="0" applyBorder="0" applyAlignment="0" applyProtection="0"/>
    <xf numFmtId="0" fontId="68" fillId="0" borderId="0"/>
    <xf numFmtId="189" fontId="10" fillId="0" borderId="0" applyFont="0" applyFill="0" applyBorder="0" applyAlignment="0" applyProtection="0"/>
    <xf numFmtId="0" fontId="25" fillId="0" borderId="0" applyNumberFormat="0" applyFill="0" applyBorder="0" applyProtection="0"/>
    <xf numFmtId="2" fontId="5" fillId="0" borderId="0" applyFont="0" applyFill="0" applyBorder="0" applyAlignment="0" applyProtection="0"/>
    <xf numFmtId="0" fontId="34" fillId="4" borderId="0" applyNumberFormat="0" applyBorder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69" fillId="0" borderId="0">
      <alignment horizontal="left"/>
    </xf>
    <xf numFmtId="0" fontId="17" fillId="0" borderId="3" applyNumberFormat="0" applyProtection="0"/>
    <xf numFmtId="0" fontId="17" fillId="0" borderId="4">
      <alignment horizontal="left"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70" fillId="0" borderId="0" applyNumberFormat="0" applyFill="0" applyBorder="0">
      <protection locked="0"/>
    </xf>
    <xf numFmtId="0" fontId="29" fillId="7" borderId="1" applyNumberFormat="0" applyProtection="0"/>
    <xf numFmtId="0" fontId="36" fillId="23" borderId="6" applyNumberFormat="0" applyBorder="0" applyAlignment="0" applyProtection="0"/>
    <xf numFmtId="0" fontId="36" fillId="22" borderId="6" applyNumberFormat="0" applyBorder="0" applyAlignment="0" applyProtection="0"/>
    <xf numFmtId="0" fontId="27" fillId="0" borderId="7" applyNumberFormat="0" applyFill="0" applyProtection="0"/>
    <xf numFmtId="178" fontId="5" fillId="0" borderId="0" applyFont="0" applyFill="0" applyBorder="0" applyAlignment="0" applyProtection="0"/>
    <xf numFmtId="190" fontId="108" fillId="0" borderId="0" applyFont="0" applyFill="0" applyBorder="0" applyAlignment="0" applyProtection="0"/>
    <xf numFmtId="191" fontId="108" fillId="0" borderId="0" applyFont="0" applyFill="0" applyBorder="0" applyAlignment="0" applyProtection="0"/>
    <xf numFmtId="0" fontId="18" fillId="0" borderId="8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24" borderId="0" applyNumberFormat="0" applyBorder="0" applyProtection="0"/>
    <xf numFmtId="192" fontId="10" fillId="0" borderId="0"/>
    <xf numFmtId="0" fontId="10" fillId="0" borderId="0"/>
    <xf numFmtId="0" fontId="5" fillId="0" borderId="0"/>
    <xf numFmtId="0" fontId="108" fillId="23" borderId="9" applyNumberFormat="0" applyFont="0" applyProtection="0"/>
    <xf numFmtId="0" fontId="35" fillId="20" borderId="10" applyNumberFormat="0" applyProtection="0"/>
    <xf numFmtId="10" fontId="5" fillId="0" borderId="0" applyFont="0" applyFill="0" applyBorder="0" applyAlignment="0" applyProtection="0"/>
    <xf numFmtId="0" fontId="18" fillId="0" borderId="0"/>
    <xf numFmtId="0" fontId="30" fillId="0" borderId="0" applyNumberFormat="0" applyFill="0" applyBorder="0" applyProtection="0"/>
    <xf numFmtId="0" fontId="5" fillId="0" borderId="11" applyNumberFormat="0" applyFont="0" applyFill="0" applyAlignment="0" applyProtection="0"/>
    <xf numFmtId="0" fontId="5" fillId="0" borderId="11" applyNumberFormat="0" applyFont="0" applyFill="0" applyAlignment="0" applyProtection="0"/>
    <xf numFmtId="0" fontId="71" fillId="0" borderId="12">
      <alignment horizontal="left"/>
    </xf>
    <xf numFmtId="0" fontId="21" fillId="0" borderId="0" applyNumberFormat="0" applyFill="0" applyBorder="0" applyProtection="0"/>
    <xf numFmtId="0" fontId="20" fillId="16" borderId="0" applyNumberFormat="0" applyBorder="0" applyProtection="0"/>
    <xf numFmtId="0" fontId="41" fillId="16" borderId="0" applyNumberFormat="0" applyBorder="0" applyProtection="0"/>
    <xf numFmtId="0" fontId="20" fillId="16" borderId="0" applyNumberFormat="0" applyBorder="0" applyProtection="0"/>
    <xf numFmtId="0" fontId="41" fillId="16" borderId="0" applyNumberFormat="0" applyBorder="0" applyProtection="0"/>
    <xf numFmtId="0" fontId="20" fillId="17" borderId="0" applyNumberFormat="0" applyBorder="0" applyProtection="0"/>
    <xf numFmtId="0" fontId="41" fillId="17" borderId="0" applyNumberFormat="0" applyBorder="0" applyProtection="0"/>
    <xf numFmtId="0" fontId="20" fillId="17" borderId="0" applyNumberFormat="0" applyBorder="0" applyProtection="0"/>
    <xf numFmtId="0" fontId="41" fillId="17" borderId="0" applyNumberFormat="0" applyBorder="0" applyProtection="0"/>
    <xf numFmtId="0" fontId="20" fillId="18" borderId="0" applyNumberFormat="0" applyBorder="0" applyProtection="0"/>
    <xf numFmtId="0" fontId="41" fillId="18" borderId="0" applyNumberFormat="0" applyBorder="0" applyProtection="0"/>
    <xf numFmtId="0" fontId="20" fillId="18" borderId="0" applyNumberFormat="0" applyBorder="0" applyProtection="0"/>
    <xf numFmtId="0" fontId="41" fillId="18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3" borderId="0" applyNumberFormat="0" applyBorder="0" applyProtection="0"/>
    <xf numFmtId="0" fontId="41" fillId="13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4" borderId="0" applyNumberFormat="0" applyBorder="0" applyProtection="0"/>
    <xf numFmtId="0" fontId="41" fillId="14" borderId="0" applyNumberFormat="0" applyBorder="0" applyProtection="0"/>
    <xf numFmtId="0" fontId="20" fillId="19" borderId="0" applyNumberFormat="0" applyBorder="0" applyProtection="0"/>
    <xf numFmtId="0" fontId="41" fillId="19" borderId="0" applyNumberFormat="0" applyBorder="0" applyProtection="0"/>
    <xf numFmtId="0" fontId="20" fillId="19" borderId="0" applyNumberFormat="0" applyBorder="0" applyProtection="0"/>
    <xf numFmtId="0" fontId="41" fillId="19" borderId="0" applyNumberFormat="0" applyBorder="0" applyProtection="0"/>
    <xf numFmtId="0" fontId="21" fillId="0" borderId="0" applyNumberFormat="0" applyFill="0" applyBorder="0" applyProtection="0"/>
    <xf numFmtId="0" fontId="42" fillId="0" borderId="0" applyNumberFormat="0" applyFill="0" applyBorder="0" applyProtection="0"/>
    <xf numFmtId="0" fontId="21" fillId="0" borderId="0" applyNumberFormat="0" applyFill="0" applyBorder="0" applyProtection="0"/>
    <xf numFmtId="0" fontId="42" fillId="0" borderId="0" applyNumberFormat="0" applyFill="0" applyBorder="0" applyProtection="0"/>
    <xf numFmtId="0" fontId="22" fillId="20" borderId="1" applyNumberFormat="0" applyProtection="0"/>
    <xf numFmtId="0" fontId="43" fillId="20" borderId="1" applyNumberFormat="0" applyProtection="0"/>
    <xf numFmtId="0" fontId="22" fillId="20" borderId="1" applyNumberFormat="0" applyProtection="0"/>
    <xf numFmtId="0" fontId="43" fillId="20" borderId="1" applyNumberFormat="0" applyProtection="0"/>
    <xf numFmtId="183" fontId="10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23" fillId="3" borderId="0" applyNumberFormat="0" applyBorder="0" applyProtection="0"/>
    <xf numFmtId="0" fontId="45" fillId="3" borderId="0" applyNumberFormat="0" applyBorder="0" applyProtection="0"/>
    <xf numFmtId="0" fontId="23" fillId="3" borderId="0" applyNumberFormat="0" applyBorder="0" applyProtection="0"/>
    <xf numFmtId="0" fontId="45" fillId="3" borderId="0" applyNumberFormat="0" applyBorder="0" applyProtection="0"/>
    <xf numFmtId="0" fontId="46" fillId="0" borderId="0">
      <protection locked="0"/>
    </xf>
    <xf numFmtId="0" fontId="46" fillId="0" borderId="0">
      <protection locked="0"/>
    </xf>
    <xf numFmtId="0" fontId="13" fillId="0" borderId="0" applyNumberFormat="0" applyFill="0" applyBorder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08" fillId="23" borderId="9" applyNumberFormat="0" applyFont="0" applyProtection="0"/>
    <xf numFmtId="0" fontId="108" fillId="23" borderId="9" applyNumberFormat="0" applyFont="0" applyProtection="0"/>
    <xf numFmtId="0" fontId="19" fillId="23" borderId="9" applyNumberFormat="0" applyFont="0" applyProtection="0"/>
    <xf numFmtId="0" fontId="108" fillId="23" borderId="9" applyNumberFormat="0" applyFont="0" applyProtection="0"/>
    <xf numFmtId="0" fontId="10" fillId="23" borderId="9" applyNumberFormat="0" applyFo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7" fillId="0" borderId="0">
      <alignment vertical="center"/>
    </xf>
    <xf numFmtId="9" fontId="108" fillId="0" borderId="0" applyFont="0" applyFill="0" applyBorder="0" applyAlignment="0" applyProtection="0"/>
    <xf numFmtId="0" fontId="24" fillId="24" borderId="0" applyNumberFormat="0" applyBorder="0" applyProtection="0"/>
    <xf numFmtId="0" fontId="48" fillId="24" borderId="0" applyNumberFormat="0" applyBorder="0" applyProtection="0"/>
    <xf numFmtId="0" fontId="24" fillId="24" borderId="0" applyNumberFormat="0" applyBorder="0" applyProtection="0"/>
    <xf numFmtId="0" fontId="48" fillId="24" borderId="0" applyNumberFormat="0" applyBorder="0" applyProtection="0"/>
    <xf numFmtId="0" fontId="8" fillId="0" borderId="0">
      <alignment horizontal="center" vertical="center"/>
    </xf>
    <xf numFmtId="0" fontId="37" fillId="0" borderId="0">
      <alignment horizontal="center" vertical="center"/>
    </xf>
    <xf numFmtId="0" fontId="108" fillId="0" borderId="0"/>
    <xf numFmtId="0" fontId="25" fillId="0" borderId="0" applyNumberFormat="0" applyFill="0" applyBorder="0" applyProtection="0"/>
    <xf numFmtId="0" fontId="49" fillId="0" borderId="0" applyNumberFormat="0" applyFill="0" applyBorder="0" applyProtection="0"/>
    <xf numFmtId="0" fontId="25" fillId="0" borderId="0" applyNumberFormat="0" applyFill="0" applyBorder="0" applyProtection="0"/>
    <xf numFmtId="0" fontId="49" fillId="0" borderId="0" applyNumberFormat="0" applyFill="0" applyBorder="0" applyProtection="0"/>
    <xf numFmtId="0" fontId="26" fillId="21" borderId="2" applyNumberFormat="0" applyProtection="0"/>
    <xf numFmtId="0" fontId="50" fillId="21" borderId="2" applyNumberFormat="0" applyProtection="0"/>
    <xf numFmtId="0" fontId="26" fillId="21" borderId="2" applyNumberFormat="0" applyProtection="0"/>
    <xf numFmtId="0" fontId="50" fillId="21" borderId="2" applyNumberFormat="0" applyProtection="0"/>
    <xf numFmtId="184" fontId="5" fillId="0" borderId="0">
      <alignment vertical="center"/>
    </xf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51" fillId="0" borderId="0" applyFont="0" applyFill="0" applyBorder="0" applyProtection="0"/>
    <xf numFmtId="0" fontId="10" fillId="0" borderId="0" applyFont="0" applyFill="0" applyBorder="0" applyAlignment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08" fillId="0" borderId="0" applyFont="0" applyFill="0" applyBorder="0" applyAlignment="0" applyProtection="0"/>
    <xf numFmtId="41" fontId="108" fillId="0" borderId="0" applyFont="0" applyFill="0" applyBorder="0" applyProtection="0"/>
    <xf numFmtId="41" fontId="108" fillId="0" borderId="0" applyFont="0" applyFill="0" applyBorder="0" applyAlignment="0" applyProtection="0"/>
    <xf numFmtId="41" fontId="19" fillId="0" borderId="0" applyFont="0" applyFill="0" applyBorder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Alignment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41" fontId="108" fillId="0" borderId="0" applyFont="0" applyFill="0" applyBorder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13"/>
    <xf numFmtId="0" fontId="27" fillId="0" borderId="7" applyNumberFormat="0" applyFill="0" applyProtection="0"/>
    <xf numFmtId="0" fontId="52" fillId="0" borderId="7" applyNumberFormat="0" applyFill="0" applyProtection="0"/>
    <xf numFmtId="0" fontId="27" fillId="0" borderId="7" applyNumberFormat="0" applyFill="0" applyProtection="0"/>
    <xf numFmtId="0" fontId="52" fillId="0" borderId="7" applyNumberFormat="0" applyFill="0" applyProtection="0"/>
    <xf numFmtId="0" fontId="28" fillId="0" borderId="14" applyNumberFormat="0" applyFill="0" applyProtection="0"/>
    <xf numFmtId="0" fontId="53" fillId="0" borderId="14" applyNumberFormat="0" applyFill="0" applyProtection="0"/>
    <xf numFmtId="0" fontId="28" fillId="0" borderId="14" applyNumberFormat="0" applyFill="0" applyProtection="0"/>
    <xf numFmtId="0" fontId="53" fillId="0" borderId="14" applyNumberFormat="0" applyFill="0" applyProtection="0"/>
    <xf numFmtId="0" fontId="29" fillId="7" borderId="1" applyNumberFormat="0" applyProtection="0"/>
    <xf numFmtId="0" fontId="54" fillId="7" borderId="1" applyNumberFormat="0" applyProtection="0"/>
    <xf numFmtId="0" fontId="29" fillId="7" borderId="1" applyNumberFormat="0" applyProtection="0"/>
    <xf numFmtId="0" fontId="54" fillId="7" borderId="1" applyNumberFormat="0" applyProtection="0"/>
    <xf numFmtId="4" fontId="46" fillId="0" borderId="0">
      <protection locked="0"/>
    </xf>
    <xf numFmtId="185" fontId="10" fillId="0" borderId="0">
      <protection locked="0"/>
    </xf>
    <xf numFmtId="0" fontId="55" fillId="0" borderId="0">
      <alignment vertical="center"/>
    </xf>
    <xf numFmtId="0" fontId="30" fillId="0" borderId="0" applyNumberFormat="0" applyFill="0" applyBorder="0" applyProtection="0"/>
    <xf numFmtId="0" fontId="31" fillId="0" borderId="15" applyNumberFormat="0" applyFill="0" applyProtection="0"/>
    <xf numFmtId="0" fontId="56" fillId="0" borderId="15" applyNumberFormat="0" applyFill="0" applyProtection="0"/>
    <xf numFmtId="0" fontId="31" fillId="0" borderId="15" applyNumberFormat="0" applyFill="0" applyProtection="0"/>
    <xf numFmtId="0" fontId="56" fillId="0" borderId="15" applyNumberFormat="0" applyFill="0" applyProtection="0"/>
    <xf numFmtId="0" fontId="32" fillId="0" borderId="16" applyNumberFormat="0" applyFill="0" applyProtection="0"/>
    <xf numFmtId="0" fontId="57" fillId="0" borderId="16" applyNumberFormat="0" applyFill="0" applyProtection="0"/>
    <xf numFmtId="0" fontId="32" fillId="0" borderId="16" applyNumberFormat="0" applyFill="0" applyProtection="0"/>
    <xf numFmtId="0" fontId="57" fillId="0" borderId="16" applyNumberFormat="0" applyFill="0" applyProtection="0"/>
    <xf numFmtId="0" fontId="33" fillId="0" borderId="5" applyNumberFormat="0" applyFill="0" applyProtection="0"/>
    <xf numFmtId="0" fontId="58" fillId="0" borderId="5" applyNumberFormat="0" applyFill="0" applyProtection="0"/>
    <xf numFmtId="0" fontId="33" fillId="0" borderId="5" applyNumberFormat="0" applyFill="0" applyProtection="0"/>
    <xf numFmtId="0" fontId="58" fillId="0" borderId="5" applyNumberFormat="0" applyFill="0" applyProtection="0"/>
    <xf numFmtId="0" fontId="33" fillId="0" borderId="0" applyNumberFormat="0" applyFill="0" applyBorder="0" applyProtection="0"/>
    <xf numFmtId="0" fontId="58" fillId="0" borderId="0" applyNumberFormat="0" applyFill="0" applyBorder="0" applyProtection="0"/>
    <xf numFmtId="0" fontId="33" fillId="0" borderId="0" applyNumberFormat="0" applyFill="0" applyBorder="0" applyProtection="0"/>
    <xf numFmtId="0" fontId="58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4" fillId="4" borderId="0" applyNumberFormat="0" applyBorder="0" applyProtection="0"/>
    <xf numFmtId="0" fontId="59" fillId="4" borderId="0" applyNumberFormat="0" applyBorder="0" applyProtection="0"/>
    <xf numFmtId="0" fontId="34" fillId="4" borderId="0" applyNumberFormat="0" applyBorder="0" applyProtection="0"/>
    <xf numFmtId="0" fontId="59" fillId="4" borderId="0" applyNumberFormat="0" applyBorder="0" applyProtection="0"/>
    <xf numFmtId="0" fontId="35" fillId="20" borderId="10" applyNumberFormat="0" applyProtection="0"/>
    <xf numFmtId="0" fontId="60" fillId="20" borderId="10" applyNumberFormat="0" applyProtection="0"/>
    <xf numFmtId="0" fontId="35" fillId="20" borderId="10" applyNumberFormat="0" applyProtection="0"/>
    <xf numFmtId="0" fontId="60" fillId="20" borderId="10" applyNumberFormat="0" applyProtection="0"/>
    <xf numFmtId="41" fontId="10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1" fillId="0" borderId="0"/>
    <xf numFmtId="0" fontId="62" fillId="0" borderId="0">
      <alignment vertical="center"/>
    </xf>
    <xf numFmtId="42" fontId="19" fillId="0" borderId="0" applyFont="0" applyFill="0" applyBorder="0" applyProtection="0"/>
    <xf numFmtId="186" fontId="10" fillId="0" borderId="0">
      <protection locked="0"/>
    </xf>
    <xf numFmtId="0" fontId="108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>
      <alignment vertical="center"/>
    </xf>
    <xf numFmtId="0" fontId="108" fillId="0" borderId="0">
      <alignment vertical="center"/>
    </xf>
    <xf numFmtId="0" fontId="19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0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5" fillId="0" borderId="0"/>
    <xf numFmtId="0" fontId="5" fillId="0" borderId="0"/>
    <xf numFmtId="0" fontId="10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>
      <alignment vertical="center"/>
    </xf>
    <xf numFmtId="0" fontId="19" fillId="0" borderId="0">
      <alignment vertical="center"/>
    </xf>
    <xf numFmtId="0" fontId="51" fillId="0" borderId="0"/>
    <xf numFmtId="0" fontId="108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72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5" fillId="0" borderId="0"/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/>
    <xf numFmtId="0" fontId="108" fillId="0" borderId="0">
      <alignment vertical="center"/>
    </xf>
    <xf numFmtId="0" fontId="72" fillId="0" borderId="0">
      <alignment vertical="center"/>
    </xf>
    <xf numFmtId="0" fontId="5" fillId="0" borderId="0"/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/>
    <xf numFmtId="0" fontId="108" fillId="0" borderId="0">
      <alignment vertical="center"/>
    </xf>
    <xf numFmtId="0" fontId="108" fillId="0" borderId="0"/>
    <xf numFmtId="0" fontId="108" fillId="0" borderId="0"/>
    <xf numFmtId="0" fontId="72" fillId="0" borderId="0">
      <alignment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>
      <alignment vertical="center"/>
    </xf>
    <xf numFmtId="0" fontId="108" fillId="0" borderId="0"/>
    <xf numFmtId="0" fontId="108" fillId="0" borderId="0"/>
    <xf numFmtId="0" fontId="10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8" fillId="0" borderId="0">
      <alignment vertical="center"/>
    </xf>
    <xf numFmtId="0" fontId="72" fillId="0" borderId="0">
      <alignment vertical="center"/>
    </xf>
    <xf numFmtId="0" fontId="108" fillId="0" borderId="0">
      <alignment vertical="center"/>
    </xf>
    <xf numFmtId="0" fontId="72" fillId="0" borderId="0">
      <alignment vertical="center"/>
    </xf>
    <xf numFmtId="0" fontId="5" fillId="0" borderId="0"/>
    <xf numFmtId="0" fontId="5" fillId="0" borderId="0"/>
    <xf numFmtId="0" fontId="5" fillId="0" borderId="0"/>
    <xf numFmtId="0" fontId="10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3" fillId="0" borderId="0" applyNumberFormat="0" applyFill="0" applyBorder="0">
      <protection locked="0"/>
    </xf>
    <xf numFmtId="0" fontId="46" fillId="0" borderId="11">
      <protection locked="0"/>
    </xf>
    <xf numFmtId="187" fontId="10" fillId="0" borderId="0">
      <protection locked="0"/>
    </xf>
    <xf numFmtId="188" fontId="10" fillId="0" borderId="0">
      <protection locked="0"/>
    </xf>
    <xf numFmtId="41" fontId="108" fillId="0" borderId="0" applyFont="0" applyFill="0" applyBorder="0" applyProtection="0"/>
    <xf numFmtId="41" fontId="108" fillId="0" borderId="0" applyFont="0" applyFill="0" applyBorder="0" applyAlignment="0" applyProtection="0"/>
    <xf numFmtId="0" fontId="81" fillId="0" borderId="0"/>
    <xf numFmtId="0" fontId="108" fillId="0" borderId="0"/>
    <xf numFmtId="0" fontId="72" fillId="0" borderId="0">
      <alignment vertical="center"/>
    </xf>
    <xf numFmtId="0" fontId="78" fillId="0" borderId="0">
      <alignment vertical="center"/>
    </xf>
    <xf numFmtId="0" fontId="83" fillId="0" borderId="0" applyNumberFormat="0" applyFill="0" applyBorder="0">
      <protection locked="0"/>
    </xf>
    <xf numFmtId="0" fontId="78" fillId="0" borderId="0">
      <alignment vertical="center"/>
    </xf>
    <xf numFmtId="0" fontId="108" fillId="0" borderId="0"/>
  </cellStyleXfs>
  <cellXfs count="1041">
    <xf numFmtId="0" fontId="0" fillId="0" borderId="0" xfId="0"/>
    <xf numFmtId="0" fontId="5" fillId="0" borderId="0" xfId="444" applyFont="1" applyFill="1" applyAlignment="1">
      <alignment vertical="center"/>
    </xf>
    <xf numFmtId="0" fontId="5" fillId="0" borderId="0" xfId="444" applyFont="1" applyFill="1" applyAlignment="1">
      <alignment vertical="center" shrinkToFit="1"/>
    </xf>
    <xf numFmtId="0" fontId="7" fillId="0" borderId="0" xfId="444" applyFont="1" applyFill="1" applyAlignment="1">
      <alignment vertical="center"/>
    </xf>
    <xf numFmtId="0" fontId="5" fillId="0" borderId="0" xfId="444" applyFont="1" applyFill="1" applyBorder="1" applyAlignment="1">
      <alignment vertical="center"/>
    </xf>
    <xf numFmtId="176" fontId="5" fillId="0" borderId="0" xfId="444" applyNumberFormat="1" applyFont="1" applyFill="1" applyAlignment="1">
      <alignment vertical="center"/>
    </xf>
    <xf numFmtId="177" fontId="5" fillId="0" borderId="0" xfId="444" applyNumberFormat="1" applyFont="1" applyFill="1" applyAlignment="1">
      <alignment vertical="center"/>
    </xf>
    <xf numFmtId="0" fontId="5" fillId="0" borderId="0" xfId="444" applyFont="1" applyFill="1" applyAlignment="1">
      <alignment horizontal="left" vertical="center"/>
    </xf>
    <xf numFmtId="177" fontId="7" fillId="0" borderId="0" xfId="444" applyNumberFormat="1" applyFont="1" applyFill="1" applyAlignment="1">
      <alignment vertical="center"/>
    </xf>
    <xf numFmtId="0" fontId="73" fillId="0" borderId="0" xfId="444" applyFont="1" applyFill="1" applyAlignment="1">
      <alignment vertical="center"/>
    </xf>
    <xf numFmtId="0" fontId="3" fillId="0" borderId="0" xfId="444" applyFont="1" applyFill="1" applyAlignment="1">
      <alignment horizontal="center" vertical="center"/>
    </xf>
    <xf numFmtId="0" fontId="7" fillId="0" borderId="0" xfId="444" applyFont="1" applyFill="1" applyAlignment="1">
      <alignment horizontal="center" vertical="center"/>
    </xf>
    <xf numFmtId="0" fontId="73" fillId="0" borderId="0" xfId="444" applyFont="1" applyFill="1" applyAlignment="1">
      <alignment horizontal="center" vertical="center"/>
    </xf>
    <xf numFmtId="0" fontId="74" fillId="0" borderId="0" xfId="407" applyFont="1" applyFill="1" applyAlignment="1">
      <alignment vertical="center"/>
    </xf>
    <xf numFmtId="0" fontId="0" fillId="0" borderId="0" xfId="407" applyFont="1" applyFill="1" applyAlignment="1">
      <alignment vertical="center"/>
    </xf>
    <xf numFmtId="0" fontId="5" fillId="0" borderId="0" xfId="407" applyFont="1" applyFill="1" applyAlignment="1">
      <alignment vertical="center"/>
    </xf>
    <xf numFmtId="0" fontId="3" fillId="0" borderId="0" xfId="407" applyFont="1" applyFill="1" applyAlignment="1">
      <alignment horizontal="center" vertical="center" wrapText="1"/>
    </xf>
    <xf numFmtId="0" fontId="75" fillId="0" borderId="0" xfId="407" applyFont="1" applyFill="1" applyAlignment="1">
      <alignment horizontal="center" vertical="center" wrapText="1"/>
    </xf>
    <xf numFmtId="0" fontId="76" fillId="0" borderId="0" xfId="444" applyFont="1" applyFill="1" applyAlignment="1">
      <alignment vertical="center"/>
    </xf>
    <xf numFmtId="0" fontId="77" fillId="0" borderId="0" xfId="444" applyFont="1" applyFill="1" applyAlignment="1">
      <alignment vertical="center"/>
    </xf>
    <xf numFmtId="0" fontId="5" fillId="0" borderId="0" xfId="444" applyFont="1" applyFill="1" applyAlignment="1">
      <alignment horizontal="left" vertical="center" wrapText="1"/>
    </xf>
    <xf numFmtId="0" fontId="79" fillId="0" borderId="0" xfId="444" applyFont="1" applyFill="1" applyAlignment="1">
      <alignment vertical="center"/>
    </xf>
    <xf numFmtId="193" fontId="73" fillId="0" borderId="0" xfId="444" applyNumberFormat="1" applyFont="1" applyFill="1" applyAlignment="1">
      <alignment horizontal="right" vertical="center" indent="1"/>
    </xf>
    <xf numFmtId="0" fontId="80" fillId="0" borderId="0" xfId="444" applyFont="1" applyFill="1" applyAlignment="1">
      <alignment vertical="center"/>
    </xf>
    <xf numFmtId="0" fontId="5" fillId="0" borderId="0" xfId="382" applyFont="1" applyFill="1" applyAlignment="1">
      <alignment vertical="center"/>
    </xf>
    <xf numFmtId="0" fontId="7" fillId="0" borderId="0" xfId="382" applyFont="1" applyFill="1" applyAlignment="1">
      <alignment vertical="center"/>
    </xf>
    <xf numFmtId="0" fontId="74" fillId="0" borderId="0" xfId="382" applyFont="1" applyFill="1" applyAlignment="1">
      <alignment vertical="center"/>
    </xf>
    <xf numFmtId="0" fontId="74" fillId="0" borderId="0" xfId="396" applyFont="1" applyFill="1" applyAlignment="1">
      <alignment vertical="center"/>
    </xf>
    <xf numFmtId="0" fontId="5" fillId="0" borderId="0" xfId="396" applyFont="1" applyFill="1" applyAlignment="1">
      <alignment vertical="center"/>
    </xf>
    <xf numFmtId="0" fontId="5" fillId="0" borderId="0" xfId="444" applyFont="1" applyFill="1" applyAlignment="1">
      <alignment horizontal="center" vertical="center" wrapText="1"/>
    </xf>
    <xf numFmtId="0" fontId="84" fillId="0" borderId="0" xfId="444" applyFont="1" applyFill="1"/>
    <xf numFmtId="0" fontId="5" fillId="0" borderId="0" xfId="444" applyFont="1" applyFill="1" applyAlignment="1">
      <alignment horizontal="center" vertical="center"/>
    </xf>
    <xf numFmtId="0" fontId="5" fillId="0" borderId="0" xfId="444" applyFont="1" applyFill="1"/>
    <xf numFmtId="0" fontId="5" fillId="22" borderId="0" xfId="444" applyFont="1" applyFill="1" applyAlignment="1">
      <alignment vertical="center"/>
    </xf>
    <xf numFmtId="177" fontId="5" fillId="22" borderId="0" xfId="444" applyNumberFormat="1" applyFont="1" applyFill="1" applyAlignment="1">
      <alignment vertical="center"/>
    </xf>
    <xf numFmtId="0" fontId="85" fillId="0" borderId="0" xfId="444" applyFont="1" applyFill="1" applyAlignment="1">
      <alignment vertical="center"/>
    </xf>
    <xf numFmtId="0" fontId="82" fillId="0" borderId="0" xfId="444" applyFont="1" applyFill="1" applyAlignment="1">
      <alignment vertical="center"/>
    </xf>
    <xf numFmtId="0" fontId="82" fillId="0" borderId="0" xfId="444" applyFont="1" applyFill="1"/>
    <xf numFmtId="0" fontId="85" fillId="0" borderId="0" xfId="444" applyFont="1" applyFill="1"/>
    <xf numFmtId="193" fontId="5" fillId="0" borderId="0" xfId="444" applyNumberFormat="1" applyFont="1" applyFill="1" applyAlignment="1">
      <alignment vertical="center"/>
    </xf>
    <xf numFmtId="0" fontId="5" fillId="0" borderId="0" xfId="444" applyFont="1" applyFill="1" applyAlignment="1">
      <alignment horizontal="center" vertical="center"/>
    </xf>
    <xf numFmtId="203" fontId="7" fillId="0" borderId="0" xfId="444" applyNumberFormat="1" applyFont="1" applyFill="1" applyAlignment="1">
      <alignment horizontal="center" vertical="center"/>
    </xf>
    <xf numFmtId="0" fontId="5" fillId="0" borderId="0" xfId="444" applyFont="1" applyFill="1" applyAlignment="1">
      <alignment horizontal="center" vertical="center"/>
    </xf>
    <xf numFmtId="203" fontId="5" fillId="0" borderId="0" xfId="444" applyNumberFormat="1" applyFont="1" applyFill="1" applyAlignment="1">
      <alignment horizontal="center" vertical="center"/>
    </xf>
    <xf numFmtId="0" fontId="5" fillId="0" borderId="0" xfId="444" applyFont="1" applyFill="1" applyAlignment="1">
      <alignment horizontal="center" vertical="center"/>
    </xf>
    <xf numFmtId="0" fontId="6" fillId="0" borderId="0" xfId="396" applyFont="1" applyFill="1" applyAlignment="1">
      <alignment horizontal="center" vertical="center"/>
    </xf>
    <xf numFmtId="0" fontId="87" fillId="0" borderId="0" xfId="444" applyFont="1" applyFill="1" applyAlignment="1">
      <alignment vertical="center"/>
    </xf>
    <xf numFmtId="0" fontId="88" fillId="0" borderId="0" xfId="444" applyFont="1" applyFill="1" applyBorder="1" applyAlignment="1">
      <alignment horizontal="center" vertical="center" shrinkToFit="1"/>
    </xf>
    <xf numFmtId="0" fontId="87" fillId="0" borderId="0" xfId="444" applyFont="1" applyFill="1" applyBorder="1" applyAlignment="1">
      <alignment horizontal="left" vertical="center"/>
    </xf>
    <xf numFmtId="0" fontId="87" fillId="0" borderId="0" xfId="444" applyFont="1" applyFill="1" applyAlignment="1">
      <alignment horizontal="center" vertical="center"/>
    </xf>
    <xf numFmtId="0" fontId="89" fillId="0" borderId="0" xfId="382" applyFont="1" applyFill="1" applyAlignment="1">
      <alignment vertical="center"/>
    </xf>
    <xf numFmtId="0" fontId="87" fillId="0" borderId="0" xfId="382" applyFont="1" applyFill="1" applyAlignment="1">
      <alignment vertical="center"/>
    </xf>
    <xf numFmtId="0" fontId="87" fillId="0" borderId="0" xfId="444" applyFont="1" applyFill="1" applyBorder="1" applyAlignment="1">
      <alignment vertical="center"/>
    </xf>
    <xf numFmtId="0" fontId="92" fillId="0" borderId="0" xfId="407" applyFont="1" applyFill="1" applyAlignment="1">
      <alignment vertical="center"/>
    </xf>
    <xf numFmtId="0" fontId="89" fillId="0" borderId="0" xfId="407" applyFont="1" applyFill="1" applyAlignment="1">
      <alignment vertical="center"/>
    </xf>
    <xf numFmtId="0" fontId="87" fillId="0" borderId="0" xfId="407" applyFont="1" applyFill="1" applyAlignment="1">
      <alignment vertical="center"/>
    </xf>
    <xf numFmtId="0" fontId="87" fillId="0" borderId="0" xfId="407" applyFont="1" applyFill="1" applyAlignment="1">
      <alignment horizontal="center" vertical="center" wrapText="1"/>
    </xf>
    <xf numFmtId="0" fontId="91" fillId="0" borderId="0" xfId="407" applyFont="1" applyFill="1" applyAlignment="1">
      <alignment horizontal="center" vertical="center" wrapText="1"/>
    </xf>
    <xf numFmtId="0" fontId="88" fillId="0" borderId="0" xfId="407" applyFont="1" applyFill="1" applyBorder="1" applyAlignment="1">
      <alignment horizontal="center" vertical="center" wrapText="1"/>
    </xf>
    <xf numFmtId="196" fontId="88" fillId="0" borderId="0" xfId="407" applyNumberFormat="1" applyFont="1" applyFill="1" applyBorder="1" applyAlignment="1">
      <alignment horizontal="center" vertical="center" wrapText="1"/>
    </xf>
    <xf numFmtId="0" fontId="89" fillId="0" borderId="0" xfId="444" applyFont="1" applyFill="1" applyAlignment="1">
      <alignment horizontal="centerContinuous" vertical="center"/>
    </xf>
    <xf numFmtId="0" fontId="89" fillId="0" borderId="0" xfId="444" applyFont="1" applyFill="1" applyAlignment="1">
      <alignment vertical="center"/>
    </xf>
    <xf numFmtId="194" fontId="88" fillId="0" borderId="0" xfId="444" applyNumberFormat="1" applyFont="1" applyFill="1" applyBorder="1" applyAlignment="1">
      <alignment horizontal="right" vertical="center" wrapText="1" indent="1"/>
    </xf>
    <xf numFmtId="0" fontId="89" fillId="0" borderId="0" xfId="444" applyFont="1" applyFill="1" applyAlignment="1">
      <alignment horizontal="center" vertical="center"/>
    </xf>
    <xf numFmtId="0" fontId="87" fillId="0" borderId="0" xfId="444" applyFont="1" applyFill="1" applyAlignment="1">
      <alignment vertical="center" shrinkToFit="1"/>
    </xf>
    <xf numFmtId="193" fontId="87" fillId="0" borderId="0" xfId="444" applyNumberFormat="1" applyFont="1" applyFill="1" applyBorder="1" applyAlignment="1">
      <alignment horizontal="right" vertical="center" wrapText="1" indent="1"/>
    </xf>
    <xf numFmtId="0" fontId="91" fillId="0" borderId="0" xfId="444" applyFont="1" applyFill="1" applyAlignment="1">
      <alignment horizontal="center" vertical="center"/>
    </xf>
    <xf numFmtId="176" fontId="87" fillId="0" borderId="0" xfId="444" applyNumberFormat="1" applyFont="1" applyFill="1" applyBorder="1" applyAlignment="1">
      <alignment vertical="center"/>
    </xf>
    <xf numFmtId="176" fontId="87" fillId="0" borderId="0" xfId="444" applyNumberFormat="1" applyFont="1" applyFill="1" applyBorder="1" applyAlignment="1">
      <alignment horizontal="right" vertical="center" wrapText="1" indent="1"/>
    </xf>
    <xf numFmtId="176" fontId="87" fillId="0" borderId="0" xfId="444" applyNumberFormat="1" applyFont="1" applyFill="1" applyBorder="1" applyAlignment="1">
      <alignment horizontal="right" vertical="center" wrapText="1" indent="1" shrinkToFit="1"/>
    </xf>
    <xf numFmtId="197" fontId="87" fillId="0" borderId="0" xfId="444" applyNumberFormat="1" applyFont="1" applyFill="1" applyBorder="1" applyAlignment="1">
      <alignment horizontal="right" vertical="center" wrapText="1" indent="1" shrinkToFit="1"/>
    </xf>
    <xf numFmtId="0" fontId="90" fillId="0" borderId="0" xfId="444" applyFont="1" applyFill="1" applyBorder="1" applyAlignment="1">
      <alignment vertical="center"/>
    </xf>
    <xf numFmtId="176" fontId="87" fillId="0" borderId="0" xfId="444" applyNumberFormat="1" applyFont="1" applyFill="1" applyAlignment="1">
      <alignment vertical="center"/>
    </xf>
    <xf numFmtId="193" fontId="87" fillId="0" borderId="0" xfId="444" applyNumberFormat="1" applyFont="1" applyFill="1" applyBorder="1" applyAlignment="1">
      <alignment horizontal="right" vertical="center" wrapText="1" indent="2" shrinkToFit="1"/>
    </xf>
    <xf numFmtId="0" fontId="91" fillId="0" borderId="0" xfId="444" applyFont="1" applyFill="1" applyAlignment="1">
      <alignment vertical="center"/>
    </xf>
    <xf numFmtId="177" fontId="87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0" xfId="444" applyNumberFormat="1" applyFont="1" applyFill="1" applyAlignment="1">
      <alignment horizontal="right" vertical="center" indent="1"/>
    </xf>
    <xf numFmtId="0" fontId="94" fillId="0" borderId="0" xfId="444" applyFont="1" applyFill="1" applyAlignment="1">
      <alignment vertical="center"/>
    </xf>
    <xf numFmtId="0" fontId="87" fillId="0" borderId="0" xfId="444" applyFont="1" applyFill="1" applyAlignment="1">
      <alignment horizontal="center" vertical="center" shrinkToFit="1"/>
    </xf>
    <xf numFmtId="0" fontId="89" fillId="0" borderId="0" xfId="396" applyFont="1" applyFill="1" applyAlignment="1">
      <alignment vertical="center"/>
    </xf>
    <xf numFmtId="193" fontId="89" fillId="0" borderId="0" xfId="382" applyNumberFormat="1" applyFont="1" applyFill="1" applyAlignment="1">
      <alignment horizontal="right" vertical="center" indent="1"/>
    </xf>
    <xf numFmtId="0" fontId="95" fillId="0" borderId="0" xfId="444" applyFont="1" applyFill="1" applyAlignment="1">
      <alignment vertical="center"/>
    </xf>
    <xf numFmtId="0" fontId="87" fillId="0" borderId="0" xfId="444" quotePrefix="1" applyFont="1" applyFill="1" applyBorder="1" applyAlignment="1">
      <alignment horizontal="right" vertical="center" wrapText="1"/>
    </xf>
    <xf numFmtId="0" fontId="88" fillId="0" borderId="0" xfId="444" applyFont="1" applyFill="1" applyBorder="1" applyAlignment="1">
      <alignment horizontal="center" vertical="center"/>
    </xf>
    <xf numFmtId="0" fontId="96" fillId="0" borderId="0" xfId="444" applyFont="1" applyFill="1" applyAlignment="1">
      <alignment vertical="center"/>
    </xf>
    <xf numFmtId="0" fontId="89" fillId="0" borderId="0" xfId="444" applyFont="1" applyFill="1" applyBorder="1" applyAlignment="1">
      <alignment vertical="center"/>
    </xf>
    <xf numFmtId="0" fontId="89" fillId="0" borderId="0" xfId="444" applyFont="1" applyFill="1"/>
    <xf numFmtId="0" fontId="89" fillId="0" borderId="0" xfId="444" applyFont="1" applyFill="1" applyBorder="1"/>
    <xf numFmtId="0" fontId="36" fillId="0" borderId="0" xfId="444" applyFont="1" applyFill="1" applyAlignment="1">
      <alignment vertical="center"/>
    </xf>
    <xf numFmtId="0" fontId="96" fillId="0" borderId="0" xfId="444" applyFont="1" applyFill="1" applyAlignment="1"/>
    <xf numFmtId="0" fontId="96" fillId="0" borderId="0" xfId="444" applyFont="1" applyFill="1" applyAlignment="1">
      <alignment horizontal="left"/>
    </xf>
    <xf numFmtId="0" fontId="96" fillId="0" borderId="0" xfId="444" applyFont="1" applyFill="1" applyAlignment="1">
      <alignment horizontal="right"/>
    </xf>
    <xf numFmtId="0" fontId="36" fillId="0" borderId="0" xfId="444" applyFont="1" applyFill="1" applyAlignment="1"/>
    <xf numFmtId="193" fontId="90" fillId="0" borderId="0" xfId="444" applyNumberFormat="1" applyFont="1" applyFill="1" applyBorder="1" applyAlignment="1">
      <alignment horizontal="right" vertical="center" indent="1" shrinkToFit="1"/>
    </xf>
    <xf numFmtId="0" fontId="36" fillId="0" borderId="0" xfId="444" quotePrefix="1" applyFont="1" applyFill="1" applyBorder="1" applyAlignment="1">
      <alignment vertical="center"/>
    </xf>
    <xf numFmtId="0" fontId="36" fillId="0" borderId="0" xfId="444" applyFont="1" applyFill="1" applyAlignment="1">
      <alignment horizontal="center" vertical="center"/>
    </xf>
    <xf numFmtId="0" fontId="90" fillId="0" borderId="0" xfId="444" applyFont="1" applyFill="1" applyAlignment="1">
      <alignment horizontal="center" vertical="center"/>
    </xf>
    <xf numFmtId="200" fontId="90" fillId="0" borderId="0" xfId="444" applyNumberFormat="1" applyFont="1" applyFill="1" applyBorder="1" applyAlignment="1">
      <alignment horizontal="center" vertical="center"/>
    </xf>
    <xf numFmtId="193" fontId="90" fillId="0" borderId="22" xfId="444" applyNumberFormat="1" applyFont="1" applyFill="1" applyBorder="1" applyAlignment="1">
      <alignment horizontal="right" vertical="center" wrapText="1" indent="1"/>
    </xf>
    <xf numFmtId="193" fontId="90" fillId="0" borderId="23" xfId="444" applyNumberFormat="1" applyFont="1" applyFill="1" applyBorder="1" applyAlignment="1">
      <alignment horizontal="right" vertical="center" wrapText="1" indent="1"/>
    </xf>
    <xf numFmtId="0" fontId="96" fillId="0" borderId="0" xfId="444" quotePrefix="1" applyFont="1" applyFill="1" applyBorder="1" applyAlignment="1">
      <alignment vertical="center" wrapText="1"/>
    </xf>
    <xf numFmtId="0" fontId="90" fillId="0" borderId="23" xfId="444" applyFont="1" applyFill="1" applyBorder="1" applyAlignment="1">
      <alignment horizontal="center" vertical="center"/>
    </xf>
    <xf numFmtId="0" fontId="96" fillId="0" borderId="0" xfId="444" quotePrefix="1" applyFont="1" applyFill="1" applyAlignment="1">
      <alignment horizontal="left"/>
    </xf>
    <xf numFmtId="0" fontId="87" fillId="0" borderId="0" xfId="382" applyFont="1" applyFill="1" applyBorder="1" applyAlignment="1">
      <alignment vertical="center"/>
    </xf>
    <xf numFmtId="0" fontId="96" fillId="0" borderId="0" xfId="444" applyFont="1" applyFill="1" applyAlignment="1">
      <alignment vertical="center" shrinkToFit="1"/>
    </xf>
    <xf numFmtId="0" fontId="96" fillId="0" borderId="0" xfId="444" applyFont="1" applyFill="1" applyBorder="1" applyAlignment="1">
      <alignment vertical="center"/>
    </xf>
    <xf numFmtId="0" fontId="96" fillId="0" borderId="0" xfId="444" applyFont="1" applyFill="1" applyAlignment="1" applyProtection="1">
      <alignment horizontal="left" vertical="center"/>
      <protection locked="0"/>
    </xf>
    <xf numFmtId="0" fontId="96" fillId="0" borderId="0" xfId="444" applyFont="1" applyFill="1" applyAlignment="1">
      <alignment shrinkToFit="1"/>
    </xf>
    <xf numFmtId="0" fontId="90" fillId="0" borderId="18" xfId="444" applyFont="1" applyFill="1" applyBorder="1" applyAlignment="1">
      <alignment horizontal="center" vertical="center"/>
    </xf>
    <xf numFmtId="198" fontId="90" fillId="0" borderId="23" xfId="444" applyNumberFormat="1" applyFont="1" applyFill="1" applyBorder="1" applyAlignment="1">
      <alignment horizontal="right" vertical="center" wrapText="1" indent="1"/>
    </xf>
    <xf numFmtId="198" fontId="96" fillId="0" borderId="0" xfId="444" applyNumberFormat="1" applyFont="1" applyFill="1" applyAlignment="1">
      <alignment shrinkToFit="1"/>
    </xf>
    <xf numFmtId="0" fontId="36" fillId="0" borderId="0" xfId="444" applyFont="1" applyFill="1" applyAlignment="1" applyProtection="1">
      <alignment horizontal="left" vertical="center"/>
      <protection locked="0"/>
    </xf>
    <xf numFmtId="198" fontId="90" fillId="0" borderId="0" xfId="444" applyNumberFormat="1" applyFont="1" applyFill="1" applyBorder="1" applyAlignment="1">
      <alignment horizontal="right" vertical="center" indent="1" shrinkToFit="1"/>
    </xf>
    <xf numFmtId="198" fontId="90" fillId="0" borderId="23" xfId="444" applyNumberFormat="1" applyFont="1" applyFill="1" applyBorder="1" applyAlignment="1">
      <alignment horizontal="right" vertical="center" indent="1" shrinkToFit="1"/>
    </xf>
    <xf numFmtId="0" fontId="36" fillId="0" borderId="0" xfId="444" quotePrefix="1" applyFont="1" applyFill="1" applyBorder="1" applyAlignment="1">
      <alignment vertical="center" wrapText="1"/>
    </xf>
    <xf numFmtId="0" fontId="36" fillId="0" borderId="0" xfId="444" applyFont="1" applyFill="1" applyBorder="1" applyAlignment="1">
      <alignment vertical="center"/>
    </xf>
    <xf numFmtId="0" fontId="90" fillId="0" borderId="0" xfId="444" applyFont="1" applyFill="1" applyBorder="1" applyAlignment="1">
      <alignment vertical="center" shrinkToFit="1"/>
    </xf>
    <xf numFmtId="0" fontId="98" fillId="0" borderId="0" xfId="444" applyFont="1" applyFill="1" applyBorder="1"/>
    <xf numFmtId="0" fontId="97" fillId="0" borderId="0" xfId="444" applyFont="1" applyFill="1" applyBorder="1" applyAlignment="1">
      <alignment vertical="center"/>
    </xf>
    <xf numFmtId="0" fontId="97" fillId="0" borderId="0" xfId="444" applyFont="1" applyFill="1" applyBorder="1"/>
    <xf numFmtId="0" fontId="90" fillId="0" borderId="22" xfId="444" applyFont="1" applyFill="1" applyBorder="1" applyAlignment="1">
      <alignment horizontal="center" vertical="center"/>
    </xf>
    <xf numFmtId="0" fontId="87" fillId="0" borderId="0" xfId="444" applyFont="1" applyFill="1" applyBorder="1" applyAlignment="1">
      <alignment horizontal="center" vertical="center" shrinkToFit="1"/>
    </xf>
    <xf numFmtId="0" fontId="87" fillId="0" borderId="18" xfId="444" applyFont="1" applyFill="1" applyBorder="1" applyAlignment="1">
      <alignment horizontal="center" vertical="center" wrapText="1" shrinkToFit="1"/>
    </xf>
    <xf numFmtId="0" fontId="90" fillId="0" borderId="0" xfId="444" applyNumberFormat="1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left"/>
    </xf>
    <xf numFmtId="0" fontId="96" fillId="0" borderId="0" xfId="444" applyFont="1" applyFill="1" applyBorder="1" applyAlignment="1"/>
    <xf numFmtId="197" fontId="90" fillId="0" borderId="0" xfId="444" applyNumberFormat="1" applyFont="1" applyFill="1" applyBorder="1" applyAlignment="1">
      <alignment horizontal="center" vertical="center"/>
    </xf>
    <xf numFmtId="0" fontId="96" fillId="0" borderId="17" xfId="444" quotePrefix="1" applyFont="1" applyFill="1" applyBorder="1" applyAlignment="1"/>
    <xf numFmtId="0" fontId="100" fillId="0" borderId="20" xfId="444" applyFont="1" applyFill="1" applyBorder="1" applyAlignment="1">
      <alignment horizontal="centerContinuous" vertical="center"/>
    </xf>
    <xf numFmtId="0" fontId="100" fillId="0" borderId="30" xfId="444" applyFont="1" applyFill="1" applyBorder="1" applyAlignment="1">
      <alignment horizontal="centerContinuous" vertical="center" wrapText="1"/>
    </xf>
    <xf numFmtId="0" fontId="100" fillId="0" borderId="23" xfId="444" applyFont="1" applyFill="1" applyBorder="1" applyAlignment="1">
      <alignment horizontal="centerContinuous" vertical="center"/>
    </xf>
    <xf numFmtId="0" fontId="96" fillId="0" borderId="0" xfId="444" applyFont="1" applyFill="1" applyBorder="1" applyAlignment="1">
      <alignment horizontal="left" wrapText="1"/>
    </xf>
    <xf numFmtId="0" fontId="100" fillId="0" borderId="28" xfId="444" applyFont="1" applyFill="1" applyBorder="1" applyAlignment="1">
      <alignment horizontal="centerContinuous" vertical="center" wrapText="1"/>
    </xf>
    <xf numFmtId="0" fontId="86" fillId="0" borderId="0" xfId="444" applyFont="1" applyFill="1" applyAlignment="1">
      <alignment vertical="center"/>
    </xf>
    <xf numFmtId="0" fontId="100" fillId="0" borderId="19" xfId="444" applyFont="1" applyFill="1" applyBorder="1" applyAlignment="1">
      <alignment horizontal="center"/>
    </xf>
    <xf numFmtId="0" fontId="100" fillId="0" borderId="20" xfId="444" applyFont="1" applyFill="1" applyBorder="1" applyAlignment="1">
      <alignment horizontal="center"/>
    </xf>
    <xf numFmtId="0" fontId="96" fillId="0" borderId="0" xfId="382" applyFont="1" applyFill="1" applyBorder="1" applyAlignment="1"/>
    <xf numFmtId="0" fontId="36" fillId="0" borderId="0" xfId="382" applyFont="1" applyFill="1" applyAlignment="1"/>
    <xf numFmtId="177" fontId="90" fillId="0" borderId="0" xfId="382" applyNumberFormat="1" applyFont="1" applyFill="1" applyBorder="1" applyAlignment="1">
      <alignment horizontal="right" vertical="center" wrapText="1" indent="1"/>
    </xf>
    <xf numFmtId="177" fontId="90" fillId="0" borderId="23" xfId="382" applyNumberFormat="1" applyFont="1" applyFill="1" applyBorder="1" applyAlignment="1">
      <alignment horizontal="right" vertical="center" wrapText="1" indent="1"/>
    </xf>
    <xf numFmtId="193" fontId="90" fillId="0" borderId="22" xfId="382" applyNumberFormat="1" applyFont="1" applyFill="1" applyBorder="1" applyAlignment="1">
      <alignment horizontal="right" vertical="center" wrapText="1"/>
    </xf>
    <xf numFmtId="193" fontId="90" fillId="0" borderId="0" xfId="382" applyNumberFormat="1" applyFont="1" applyFill="1" applyBorder="1" applyAlignment="1">
      <alignment horizontal="right" vertical="center" wrapText="1"/>
    </xf>
    <xf numFmtId="193" fontId="90" fillId="0" borderId="22" xfId="382" applyNumberFormat="1" applyFont="1" applyFill="1" applyBorder="1" applyAlignment="1">
      <alignment horizontal="right" vertical="center" wrapText="1" indent="1"/>
    </xf>
    <xf numFmtId="193" fontId="90" fillId="0" borderId="0" xfId="382" applyNumberFormat="1" applyFont="1" applyFill="1" applyBorder="1" applyAlignment="1">
      <alignment horizontal="right" vertical="center" wrapText="1" indent="1"/>
    </xf>
    <xf numFmtId="0" fontId="96" fillId="0" borderId="0" xfId="396" applyFont="1" applyFill="1" applyAlignment="1"/>
    <xf numFmtId="0" fontId="36" fillId="0" borderId="0" xfId="396" applyFont="1" applyFill="1" applyAlignment="1"/>
    <xf numFmtId="193" fontId="90" fillId="0" borderId="23" xfId="382" applyNumberFormat="1" applyFont="1" applyFill="1" applyBorder="1" applyAlignment="1">
      <alignment horizontal="right" vertical="center" wrapText="1" indent="1"/>
    </xf>
    <xf numFmtId="0" fontId="96" fillId="0" borderId="0" xfId="396" applyFont="1" applyFill="1" applyBorder="1" applyAlignment="1"/>
    <xf numFmtId="0" fontId="90" fillId="0" borderId="0" xfId="407" applyFont="1" applyFill="1" applyBorder="1" applyAlignment="1">
      <alignment horizontal="center" vertical="center" wrapText="1"/>
    </xf>
    <xf numFmtId="196" fontId="90" fillId="0" borderId="0" xfId="407" applyNumberFormat="1" applyFont="1" applyFill="1" applyBorder="1" applyAlignment="1">
      <alignment horizontal="center" vertical="center" wrapText="1"/>
    </xf>
    <xf numFmtId="0" fontId="90" fillId="0" borderId="22" xfId="407" applyFont="1" applyFill="1" applyBorder="1" applyAlignment="1">
      <alignment horizontal="center" vertical="center" wrapText="1"/>
    </xf>
    <xf numFmtId="0" fontId="90" fillId="0" borderId="23" xfId="407" applyFont="1" applyFill="1" applyBorder="1" applyAlignment="1">
      <alignment horizontal="center" vertical="center" wrapText="1"/>
    </xf>
    <xf numFmtId="0" fontId="88" fillId="0" borderId="18" xfId="407" applyFont="1" applyFill="1" applyBorder="1" applyAlignment="1">
      <alignment horizontal="center" vertical="center" wrapText="1"/>
    </xf>
    <xf numFmtId="0" fontId="96" fillId="0" borderId="0" xfId="407" applyFont="1" applyFill="1" applyAlignment="1"/>
    <xf numFmtId="0" fontId="36" fillId="0" borderId="0" xfId="407" applyFont="1" applyFill="1" applyAlignment="1"/>
    <xf numFmtId="0" fontId="89" fillId="0" borderId="0" xfId="407" applyFont="1" applyFill="1" applyBorder="1" applyAlignment="1">
      <alignment vertical="center"/>
    </xf>
    <xf numFmtId="0" fontId="96" fillId="0" borderId="0" xfId="407" applyFont="1" applyFill="1" applyBorder="1" applyAlignment="1"/>
    <xf numFmtId="0" fontId="87" fillId="0" borderId="0" xfId="407" applyFont="1" applyFill="1" applyBorder="1" applyAlignment="1">
      <alignment horizontal="left" vertical="center"/>
    </xf>
    <xf numFmtId="0" fontId="87" fillId="0" borderId="0" xfId="407" applyFont="1" applyFill="1" applyBorder="1" applyAlignment="1">
      <alignment vertical="center"/>
    </xf>
    <xf numFmtId="0" fontId="100" fillId="0" borderId="30" xfId="444" applyFont="1" applyFill="1" applyBorder="1" applyAlignment="1">
      <alignment horizontal="center" vertical="center" wrapText="1"/>
    </xf>
    <xf numFmtId="194" fontId="90" fillId="0" borderId="22" xfId="444" applyNumberFormat="1" applyFont="1" applyFill="1" applyBorder="1" applyAlignment="1">
      <alignment horizontal="right" vertical="center" wrapText="1"/>
    </xf>
    <xf numFmtId="194" fontId="90" fillId="0" borderId="0" xfId="444" applyNumberFormat="1" applyFont="1" applyFill="1" applyBorder="1" applyAlignment="1">
      <alignment horizontal="right" vertical="center" wrapText="1"/>
    </xf>
    <xf numFmtId="194" fontId="93" fillId="0" borderId="22" xfId="444" applyNumberFormat="1" applyFont="1" applyFill="1" applyBorder="1" applyAlignment="1">
      <alignment horizontal="right" vertical="center" wrapText="1"/>
    </xf>
    <xf numFmtId="194" fontId="93" fillId="0" borderId="0" xfId="444" applyNumberFormat="1" applyFont="1" applyFill="1" applyBorder="1" applyAlignment="1">
      <alignment horizontal="right" vertical="center" wrapText="1"/>
    </xf>
    <xf numFmtId="194" fontId="90" fillId="0" borderId="23" xfId="444" applyNumberFormat="1" applyFont="1" applyFill="1" applyBorder="1" applyAlignment="1">
      <alignment horizontal="right" vertical="center" wrapText="1"/>
    </xf>
    <xf numFmtId="194" fontId="93" fillId="0" borderId="23" xfId="444" applyNumberFormat="1" applyFont="1" applyFill="1" applyBorder="1" applyAlignment="1">
      <alignment horizontal="right" vertical="center" wrapText="1"/>
    </xf>
    <xf numFmtId="0" fontId="100" fillId="0" borderId="31" xfId="444" applyFont="1" applyFill="1" applyBorder="1" applyAlignment="1">
      <alignment horizontal="center" vertical="center" wrapText="1"/>
    </xf>
    <xf numFmtId="0" fontId="86" fillId="0" borderId="0" xfId="444" applyFont="1" applyFill="1" applyBorder="1" applyAlignment="1">
      <alignment horizontal="centerContinuous" vertical="center"/>
    </xf>
    <xf numFmtId="0" fontId="89" fillId="0" borderId="0" xfId="444" applyFont="1" applyFill="1" applyBorder="1" applyAlignment="1">
      <alignment horizontal="centerContinuous" vertical="center"/>
    </xf>
    <xf numFmtId="0" fontId="100" fillId="0" borderId="32" xfId="444" applyFont="1" applyFill="1" applyBorder="1" applyAlignment="1">
      <alignment horizontal="center" vertical="center" wrapText="1"/>
    </xf>
    <xf numFmtId="0" fontId="89" fillId="0" borderId="0" xfId="444" applyFont="1" applyFill="1" applyBorder="1" applyAlignment="1">
      <alignment horizontal="center" vertical="center"/>
    </xf>
    <xf numFmtId="0" fontId="96" fillId="0" borderId="17" xfId="444" applyFont="1" applyFill="1" applyBorder="1" applyAlignment="1">
      <alignment vertical="center"/>
    </xf>
    <xf numFmtId="0" fontId="90" fillId="0" borderId="0" xfId="444" applyFont="1" applyFill="1" applyBorder="1" applyAlignment="1">
      <alignment horizontal="center" vertical="center" wrapText="1"/>
    </xf>
    <xf numFmtId="0" fontId="96" fillId="0" borderId="0" xfId="444" applyFont="1" applyFill="1" applyBorder="1" applyAlignment="1">
      <alignment shrinkToFit="1"/>
    </xf>
    <xf numFmtId="0" fontId="96" fillId="0" borderId="0" xfId="444" applyFont="1" applyFill="1" applyBorder="1" applyAlignment="1">
      <alignment vertical="center" shrinkToFit="1"/>
    </xf>
    <xf numFmtId="0" fontId="96" fillId="0" borderId="17" xfId="444" applyFont="1" applyFill="1" applyBorder="1" applyAlignment="1"/>
    <xf numFmtId="176" fontId="90" fillId="0" borderId="0" xfId="444" applyNumberFormat="1" applyFont="1" applyFill="1" applyBorder="1" applyAlignment="1">
      <alignment horizontal="right" vertical="center" wrapText="1" indent="1" shrinkToFit="1"/>
    </xf>
    <xf numFmtId="176" fontId="90" fillId="0" borderId="23" xfId="444" applyNumberFormat="1" applyFont="1" applyFill="1" applyBorder="1" applyAlignment="1">
      <alignment horizontal="right" vertical="center" wrapText="1" indent="1" shrinkToFit="1"/>
    </xf>
    <xf numFmtId="177" fontId="36" fillId="0" borderId="0" xfId="444" applyNumberFormat="1" applyFont="1" applyFill="1" applyAlignment="1">
      <alignment vertical="center"/>
    </xf>
    <xf numFmtId="176" fontId="96" fillId="0" borderId="0" xfId="444" applyNumberFormat="1" applyFont="1" applyFill="1" applyAlignment="1">
      <alignment vertical="center"/>
    </xf>
    <xf numFmtId="0" fontId="87" fillId="0" borderId="0" xfId="444" applyFont="1" applyFill="1" applyBorder="1" applyAlignment="1">
      <alignment horizontal="center" vertical="center" wrapText="1" shrinkToFit="1"/>
    </xf>
    <xf numFmtId="0" fontId="100" fillId="0" borderId="26" xfId="444" applyFont="1" applyFill="1" applyBorder="1" applyAlignment="1">
      <alignment vertical="center"/>
    </xf>
    <xf numFmtId="0" fontId="96" fillId="0" borderId="0" xfId="444" applyFont="1" applyFill="1" applyBorder="1" applyAlignment="1">
      <alignment horizontal="left"/>
    </xf>
    <xf numFmtId="0" fontId="96" fillId="0" borderId="0" xfId="444" applyFont="1" applyFill="1" applyBorder="1" applyAlignment="1">
      <alignment horizontal="right"/>
    </xf>
    <xf numFmtId="177" fontId="36" fillId="0" borderId="0" xfId="444" applyNumberFormat="1" applyFont="1" applyFill="1" applyAlignment="1"/>
    <xf numFmtId="0" fontId="90" fillId="0" borderId="0" xfId="444" applyFont="1" applyFill="1" applyBorder="1" applyAlignment="1">
      <alignment horizontal="right" vertical="center" wrapText="1" shrinkToFit="1"/>
    </xf>
    <xf numFmtId="176" fontId="90" fillId="0" borderId="0" xfId="444" applyNumberFormat="1" applyFont="1" applyFill="1" applyBorder="1" applyAlignment="1">
      <alignment horizontal="right" vertical="center" wrapText="1" shrinkToFit="1"/>
    </xf>
    <xf numFmtId="176" fontId="90" fillId="0" borderId="22" xfId="444" applyNumberFormat="1" applyFont="1" applyFill="1" applyBorder="1" applyAlignment="1">
      <alignment horizontal="right" vertical="center" wrapText="1" shrinkToFit="1"/>
    </xf>
    <xf numFmtId="176" fontId="90" fillId="0" borderId="0" xfId="444" quotePrefix="1" applyNumberFormat="1" applyFont="1" applyFill="1" applyBorder="1" applyAlignment="1">
      <alignment horizontal="right" vertical="center" wrapText="1" shrinkToFit="1"/>
    </xf>
    <xf numFmtId="176" fontId="96" fillId="0" borderId="0" xfId="444" applyNumberFormat="1" applyFont="1" applyFill="1" applyBorder="1" applyAlignment="1">
      <alignment vertical="center"/>
    </xf>
    <xf numFmtId="41" fontId="96" fillId="0" borderId="0" xfId="444" applyNumberFormat="1" applyFont="1" applyFill="1" applyBorder="1" applyAlignment="1">
      <alignment shrinkToFit="1"/>
    </xf>
    <xf numFmtId="0" fontId="96" fillId="0" borderId="0" xfId="444" applyFont="1" applyFill="1" applyBorder="1" applyAlignment="1">
      <alignment horizontal="left" shrinkToFit="1"/>
    </xf>
    <xf numFmtId="198" fontId="96" fillId="0" borderId="0" xfId="444" applyNumberFormat="1" applyFont="1" applyFill="1" applyBorder="1" applyAlignment="1">
      <alignment shrinkToFit="1"/>
    </xf>
    <xf numFmtId="197" fontId="90" fillId="0" borderId="0" xfId="444" applyNumberFormat="1" applyFont="1" applyFill="1" applyBorder="1" applyAlignment="1">
      <alignment horizontal="right" vertical="center" wrapText="1" indent="1" shrinkToFit="1"/>
    </xf>
    <xf numFmtId="176" fontId="90" fillId="0" borderId="22" xfId="444" applyNumberFormat="1" applyFont="1" applyFill="1" applyBorder="1" applyAlignment="1">
      <alignment horizontal="right" vertical="center" wrapText="1" indent="1"/>
    </xf>
    <xf numFmtId="176" fontId="96" fillId="0" borderId="0" xfId="444" applyNumberFormat="1" applyFont="1" applyFill="1" applyBorder="1" applyAlignment="1"/>
    <xf numFmtId="0" fontId="96" fillId="0" borderId="0" xfId="444" quotePrefix="1" applyFont="1" applyFill="1" applyBorder="1" applyAlignment="1">
      <alignment horizontal="right"/>
    </xf>
    <xf numFmtId="0" fontId="90" fillId="0" borderId="22" xfId="444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vertical="top"/>
    </xf>
    <xf numFmtId="197" fontId="96" fillId="0" borderId="0" xfId="444" applyNumberFormat="1" applyFont="1" applyFill="1" applyBorder="1" applyAlignment="1">
      <alignment horizontal="center" vertical="top" shrinkToFit="1"/>
    </xf>
    <xf numFmtId="0" fontId="36" fillId="0" borderId="0" xfId="444" applyFont="1" applyFill="1" applyAlignment="1">
      <alignment vertical="top"/>
    </xf>
    <xf numFmtId="0" fontId="103" fillId="0" borderId="0" xfId="444" applyFont="1" applyFill="1" applyBorder="1" applyAlignment="1">
      <alignment vertical="center"/>
    </xf>
    <xf numFmtId="0" fontId="90" fillId="0" borderId="0" xfId="444" applyFont="1" applyFill="1" applyBorder="1" applyAlignment="1">
      <alignment horizontal="center" vertical="center" shrinkToFit="1"/>
    </xf>
    <xf numFmtId="0" fontId="96" fillId="0" borderId="0" xfId="444" quotePrefix="1" applyFont="1" applyFill="1" applyAlignment="1">
      <alignment horizontal="left" shrinkToFit="1"/>
    </xf>
    <xf numFmtId="0" fontId="86" fillId="0" borderId="0" xfId="444" applyFont="1" applyFill="1" applyBorder="1" applyAlignment="1">
      <alignment vertical="center"/>
    </xf>
    <xf numFmtId="0" fontId="6" fillId="0" borderId="0" xfId="444" applyFont="1" applyFill="1" applyBorder="1" applyAlignment="1">
      <alignment vertical="center"/>
    </xf>
    <xf numFmtId="0" fontId="6" fillId="0" borderId="0" xfId="444" applyFont="1" applyFill="1" applyBorder="1" applyAlignment="1">
      <alignment horizontal="center" vertical="center"/>
    </xf>
    <xf numFmtId="0" fontId="36" fillId="0" borderId="0" xfId="444" applyFont="1" applyFill="1" applyBorder="1" applyAlignment="1">
      <alignment shrinkToFit="1"/>
    </xf>
    <xf numFmtId="200" fontId="90" fillId="0" borderId="22" xfId="444" applyNumberFormat="1" applyFont="1" applyFill="1" applyBorder="1" applyAlignment="1">
      <alignment horizontal="center" vertical="center"/>
    </xf>
    <xf numFmtId="193" fontId="90" fillId="0" borderId="22" xfId="444" applyNumberFormat="1" applyFont="1" applyFill="1" applyBorder="1" applyAlignment="1">
      <alignment horizontal="right" vertical="center" indent="1" shrinkToFit="1"/>
    </xf>
    <xf numFmtId="0" fontId="90" fillId="0" borderId="0" xfId="444" applyFont="1" applyFill="1" applyBorder="1" applyAlignment="1">
      <alignment horizontal="center" vertical="center"/>
    </xf>
    <xf numFmtId="0" fontId="91" fillId="0" borderId="27" xfId="444" applyFont="1" applyFill="1" applyBorder="1" applyAlignment="1">
      <alignment horizontal="center"/>
    </xf>
    <xf numFmtId="0" fontId="91" fillId="0" borderId="25" xfId="444" applyFont="1" applyFill="1" applyBorder="1" applyAlignment="1">
      <alignment horizontal="center" vertical="top"/>
    </xf>
    <xf numFmtId="0" fontId="100" fillId="0" borderId="35" xfId="444" applyFont="1" applyFill="1" applyBorder="1" applyAlignment="1">
      <alignment horizontal="center" vertical="center" wrapText="1" shrinkToFit="1"/>
    </xf>
    <xf numFmtId="193" fontId="90" fillId="0" borderId="23" xfId="382" applyNumberFormat="1" applyFont="1" applyFill="1" applyBorder="1" applyAlignment="1">
      <alignment horizontal="right" vertical="center" wrapText="1"/>
    </xf>
    <xf numFmtId="0" fontId="104" fillId="0" borderId="0" xfId="444" applyFont="1" applyFill="1" applyBorder="1"/>
    <xf numFmtId="0" fontId="104" fillId="0" borderId="36" xfId="444" applyFont="1" applyFill="1" applyBorder="1"/>
    <xf numFmtId="0" fontId="104" fillId="0" borderId="37" xfId="444" applyFont="1" applyFill="1" applyBorder="1"/>
    <xf numFmtId="0" fontId="104" fillId="0" borderId="38" xfId="444" applyFont="1" applyFill="1" applyBorder="1"/>
    <xf numFmtId="0" fontId="104" fillId="0" borderId="39" xfId="444" applyFont="1" applyFill="1" applyBorder="1"/>
    <xf numFmtId="0" fontId="104" fillId="0" borderId="40" xfId="444" applyFont="1" applyFill="1" applyBorder="1"/>
    <xf numFmtId="0" fontId="106" fillId="0" borderId="0" xfId="444" applyFont="1" applyFill="1" applyBorder="1" applyAlignment="1">
      <alignment vertical="center"/>
    </xf>
    <xf numFmtId="0" fontId="104" fillId="0" borderId="0" xfId="444" applyFont="1" applyFill="1" applyBorder="1" applyAlignment="1">
      <alignment shrinkToFit="1"/>
    </xf>
    <xf numFmtId="0" fontId="104" fillId="0" borderId="41" xfId="444" applyFont="1" applyFill="1" applyBorder="1"/>
    <xf numFmtId="0" fontId="104" fillId="0" borderId="8" xfId="444" applyFont="1" applyFill="1" applyBorder="1"/>
    <xf numFmtId="0" fontId="104" fillId="0" borderId="42" xfId="444" applyFont="1" applyFill="1" applyBorder="1"/>
    <xf numFmtId="198" fontId="90" fillId="0" borderId="23" xfId="444" applyNumberFormat="1" applyFont="1" applyFill="1" applyBorder="1" applyAlignment="1">
      <alignment horizontal="right" vertical="center" indent="1"/>
    </xf>
    <xf numFmtId="0" fontId="87" fillId="0" borderId="0" xfId="444" applyFont="1" applyFill="1" applyAlignment="1">
      <alignment horizontal="center" vertical="center"/>
    </xf>
    <xf numFmtId="0" fontId="93" fillId="0" borderId="0" xfId="444" applyFont="1" applyFill="1" applyBorder="1" applyAlignment="1">
      <alignment horizontal="center" vertical="center"/>
    </xf>
    <xf numFmtId="193" fontId="90" fillId="0" borderId="22" xfId="444" applyNumberFormat="1" applyFont="1" applyFill="1" applyBorder="1" applyAlignment="1">
      <alignment horizontal="right" vertical="center" wrapText="1" shrinkToFit="1"/>
    </xf>
    <xf numFmtId="0" fontId="102" fillId="0" borderId="21" xfId="444" applyFont="1" applyFill="1" applyBorder="1" applyAlignment="1">
      <alignment horizontal="center" vertical="center" wrapText="1"/>
    </xf>
    <xf numFmtId="0" fontId="96" fillId="0" borderId="0" xfId="444" applyFont="1" applyFill="1" applyAlignment="1">
      <alignment vertical="center"/>
    </xf>
    <xf numFmtId="0" fontId="90" fillId="0" borderId="23" xfId="444" applyNumberFormat="1" applyFont="1" applyFill="1" applyBorder="1" applyAlignment="1">
      <alignment horizontal="center" vertical="center" wrapText="1"/>
    </xf>
    <xf numFmtId="198" fontId="90" fillId="0" borderId="0" xfId="444" applyNumberFormat="1" applyFont="1" applyFill="1" applyBorder="1" applyAlignment="1">
      <alignment horizontal="right" vertical="center" wrapText="1"/>
    </xf>
    <xf numFmtId="0" fontId="90" fillId="0" borderId="23" xfId="444" applyFont="1" applyFill="1" applyBorder="1" applyAlignment="1">
      <alignment horizontal="center" vertical="center" shrinkToFit="1"/>
    </xf>
    <xf numFmtId="193" fontId="90" fillId="0" borderId="0" xfId="444" applyNumberFormat="1" applyFont="1" applyFill="1" applyBorder="1" applyAlignment="1">
      <alignment horizontal="right" vertical="center" shrinkToFit="1"/>
    </xf>
    <xf numFmtId="195" fontId="90" fillId="0" borderId="23" xfId="444" applyNumberFormat="1" applyFont="1" applyFill="1" applyBorder="1" applyAlignment="1">
      <alignment horizontal="right" vertical="center" indent="1"/>
    </xf>
    <xf numFmtId="201" fontId="90" fillId="0" borderId="0" xfId="444" applyNumberFormat="1" applyFont="1" applyFill="1" applyBorder="1" applyAlignment="1">
      <alignment horizontal="left" vertical="center" wrapText="1"/>
    </xf>
    <xf numFmtId="193" fontId="90" fillId="0" borderId="23" xfId="444" applyNumberFormat="1" applyFont="1" applyFill="1" applyBorder="1" applyAlignment="1">
      <alignment horizontal="right" vertical="center" wrapText="1" shrinkToFit="1"/>
    </xf>
    <xf numFmtId="0" fontId="87" fillId="0" borderId="18" xfId="444" applyFont="1" applyFill="1" applyBorder="1" applyAlignment="1">
      <alignment vertical="center"/>
    </xf>
    <xf numFmtId="197" fontId="90" fillId="0" borderId="0" xfId="444" applyNumberFormat="1" applyFont="1" applyFill="1" applyAlignment="1">
      <alignment horizontal="center" vertical="center"/>
    </xf>
    <xf numFmtId="197" fontId="90" fillId="0" borderId="4" xfId="444" applyNumberFormat="1" applyFont="1" applyFill="1" applyBorder="1" applyAlignment="1">
      <alignment vertical="center"/>
    </xf>
    <xf numFmtId="0" fontId="96" fillId="0" borderId="0" xfId="444" applyFont="1" applyFill="1" applyAlignment="1">
      <alignment vertical="center" wrapText="1"/>
    </xf>
    <xf numFmtId="0" fontId="87" fillId="0" borderId="0" xfId="444" applyFont="1" applyFill="1" applyAlignment="1">
      <alignment horizontal="center" vertical="center"/>
    </xf>
    <xf numFmtId="193" fontId="90" fillId="0" borderId="22" xfId="444" applyNumberFormat="1" applyFont="1" applyFill="1" applyBorder="1" applyAlignment="1">
      <alignment horizontal="right" vertical="center" shrinkToFit="1"/>
    </xf>
    <xf numFmtId="198" fontId="90" fillId="0" borderId="22" xfId="444" applyNumberFormat="1" applyFont="1" applyFill="1" applyBorder="1" applyAlignment="1">
      <alignment horizontal="right" vertical="center" wrapText="1"/>
    </xf>
    <xf numFmtId="198" fontId="90" fillId="0" borderId="22" xfId="444" applyNumberFormat="1" applyFont="1" applyFill="1" applyBorder="1" applyAlignment="1">
      <alignment horizontal="right" vertical="center" wrapText="1" indent="1"/>
    </xf>
    <xf numFmtId="176" fontId="90" fillId="0" borderId="0" xfId="444" applyNumberFormat="1" applyFont="1" applyFill="1" applyBorder="1" applyAlignment="1">
      <alignment vertical="center" wrapText="1" shrinkToFit="1"/>
    </xf>
    <xf numFmtId="176" fontId="90" fillId="0" borderId="23" xfId="444" applyNumberFormat="1" applyFont="1" applyFill="1" applyBorder="1" applyAlignment="1">
      <alignment vertical="center" wrapText="1" shrinkToFit="1"/>
    </xf>
    <xf numFmtId="0" fontId="90" fillId="0" borderId="24" xfId="444" applyFont="1" applyFill="1" applyBorder="1" applyAlignment="1">
      <alignment horizontal="center" vertical="center"/>
    </xf>
    <xf numFmtId="0" fontId="90" fillId="0" borderId="17" xfId="444" applyFont="1" applyFill="1" applyBorder="1" applyAlignment="1">
      <alignment horizontal="center" vertical="center"/>
    </xf>
    <xf numFmtId="0" fontId="90" fillId="0" borderId="25" xfId="444" applyFont="1" applyFill="1" applyBorder="1" applyAlignment="1">
      <alignment horizontal="center" vertical="center"/>
    </xf>
    <xf numFmtId="198" fontId="90" fillId="0" borderId="0" xfId="444" applyNumberFormat="1" applyFont="1" applyFill="1" applyBorder="1" applyAlignment="1">
      <alignment horizontal="right" vertical="center" wrapText="1" shrinkToFit="1"/>
    </xf>
    <xf numFmtId="198" fontId="90" fillId="0" borderId="23" xfId="444" applyNumberFormat="1" applyFont="1" applyFill="1" applyBorder="1" applyAlignment="1">
      <alignment horizontal="right" vertical="center" wrapText="1" indent="1" shrinkToFit="1"/>
    </xf>
    <xf numFmtId="198" fontId="90" fillId="0" borderId="0" xfId="444" applyNumberFormat="1" applyFont="1" applyFill="1" applyBorder="1" applyAlignment="1">
      <alignment horizontal="right" vertical="center" wrapText="1" indent="1" shrinkToFit="1"/>
    </xf>
    <xf numFmtId="0" fontId="111" fillId="0" borderId="0" xfId="444" applyFont="1" applyFill="1" applyBorder="1" applyAlignment="1">
      <alignment horizontal="left" vertical="center" shrinkToFit="1"/>
    </xf>
    <xf numFmtId="0" fontId="90" fillId="0" borderId="23" xfId="444" applyNumberFormat="1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horizontal="left" vertical="center" shrinkToFit="1"/>
    </xf>
    <xf numFmtId="176" fontId="90" fillId="0" borderId="25" xfId="444" applyNumberFormat="1" applyFont="1" applyFill="1" applyBorder="1" applyAlignment="1">
      <alignment horizontal="right" vertical="center" wrapText="1" shrinkToFit="1"/>
    </xf>
    <xf numFmtId="176" fontId="90" fillId="0" borderId="17" xfId="444" applyNumberFormat="1" applyFont="1" applyFill="1" applyBorder="1" applyAlignment="1">
      <alignment horizontal="right" vertical="center" wrapText="1" shrinkToFit="1"/>
    </xf>
    <xf numFmtId="198" fontId="90" fillId="0" borderId="17" xfId="444" applyNumberFormat="1" applyFont="1" applyFill="1" applyBorder="1" applyAlignment="1">
      <alignment horizontal="right" vertical="center" wrapText="1" shrinkToFit="1"/>
    </xf>
    <xf numFmtId="198" fontId="90" fillId="0" borderId="17" xfId="444" applyNumberFormat="1" applyFont="1" applyFill="1" applyBorder="1" applyAlignment="1">
      <alignment horizontal="center" vertical="center" wrapText="1" shrinkToFit="1"/>
    </xf>
    <xf numFmtId="198" fontId="90" fillId="0" borderId="24" xfId="444" applyNumberFormat="1" applyFont="1" applyFill="1" applyBorder="1" applyAlignment="1">
      <alignment horizontal="right" vertical="center" wrapText="1" indent="1" shrinkToFit="1"/>
    </xf>
    <xf numFmtId="0" fontId="5" fillId="0" borderId="17" xfId="444" applyFont="1" applyFill="1" applyBorder="1" applyAlignment="1">
      <alignment vertical="center"/>
    </xf>
    <xf numFmtId="0" fontId="111" fillId="0" borderId="17" xfId="444" applyFont="1" applyFill="1" applyBorder="1" applyAlignment="1">
      <alignment vertical="center"/>
    </xf>
    <xf numFmtId="0" fontId="90" fillId="0" borderId="0" xfId="444" applyFont="1" applyFill="1" applyAlignment="1">
      <alignment horizontal="left" vertical="center" shrinkToFit="1"/>
    </xf>
    <xf numFmtId="0" fontId="90" fillId="0" borderId="0" xfId="444" applyFont="1" applyFill="1" applyAlignment="1">
      <alignment horizontal="left" vertical="center" wrapText="1" shrinkToFit="1"/>
    </xf>
    <xf numFmtId="0" fontId="90" fillId="0" borderId="0" xfId="444" applyFont="1" applyFill="1" applyBorder="1" applyAlignment="1">
      <alignment horizontal="left" vertical="center" wrapText="1" shrinkToFit="1"/>
    </xf>
    <xf numFmtId="176" fontId="90" fillId="0" borderId="17" xfId="444" applyNumberFormat="1" applyFont="1" applyFill="1" applyBorder="1" applyAlignment="1">
      <alignment horizontal="right" vertical="center" wrapText="1" indent="1" shrinkToFit="1"/>
    </xf>
    <xf numFmtId="176" fontId="90" fillId="0" borderId="24" xfId="444" applyNumberFormat="1" applyFont="1" applyFill="1" applyBorder="1" applyAlignment="1">
      <alignment horizontal="right" vertical="center" wrapText="1" indent="1" shrinkToFit="1"/>
    </xf>
    <xf numFmtId="0" fontId="90" fillId="0" borderId="17" xfId="444" applyFont="1" applyFill="1" applyBorder="1" applyAlignment="1">
      <alignment vertical="center"/>
    </xf>
    <xf numFmtId="0" fontId="100" fillId="0" borderId="0" xfId="444" applyFont="1" applyFill="1" applyBorder="1" applyAlignment="1">
      <alignment horizontal="center" vertical="center"/>
    </xf>
    <xf numFmtId="0" fontId="100" fillId="0" borderId="23" xfId="407" applyFont="1" applyFill="1" applyBorder="1" applyAlignment="1">
      <alignment horizontal="center" vertical="center" wrapText="1"/>
    </xf>
    <xf numFmtId="0" fontId="100" fillId="0" borderId="22" xfId="407" applyFont="1" applyFill="1" applyBorder="1" applyAlignment="1">
      <alignment horizontal="center" vertical="center" wrapText="1"/>
    </xf>
    <xf numFmtId="198" fontId="100" fillId="0" borderId="23" xfId="444" applyNumberFormat="1" applyFont="1" applyFill="1" applyBorder="1" applyAlignment="1">
      <alignment horizontal="right" vertical="center" wrapText="1" indent="1"/>
    </xf>
    <xf numFmtId="0" fontId="100" fillId="0" borderId="0" xfId="444" applyFont="1" applyFill="1" applyAlignment="1">
      <alignment horizontal="center" vertical="center"/>
    </xf>
    <xf numFmtId="0" fontId="100" fillId="0" borderId="23" xfId="444" applyNumberFormat="1" applyFont="1" applyFill="1" applyBorder="1" applyAlignment="1">
      <alignment horizontal="center" vertical="center" wrapText="1"/>
    </xf>
    <xf numFmtId="198" fontId="100" fillId="0" borderId="22" xfId="444" applyNumberFormat="1" applyFont="1" applyFill="1" applyBorder="1" applyAlignment="1">
      <alignment horizontal="right" vertical="center" wrapText="1"/>
    </xf>
    <xf numFmtId="198" fontId="100" fillId="0" borderId="0" xfId="444" applyNumberFormat="1" applyFont="1" applyFill="1" applyBorder="1" applyAlignment="1">
      <alignment horizontal="right" vertical="center" wrapText="1"/>
    </xf>
    <xf numFmtId="198" fontId="100" fillId="0" borderId="22" xfId="444" applyNumberFormat="1" applyFont="1" applyFill="1" applyBorder="1" applyAlignment="1">
      <alignment horizontal="right" vertical="center" wrapText="1" indent="1"/>
    </xf>
    <xf numFmtId="198" fontId="90" fillId="0" borderId="22" xfId="444" applyNumberFormat="1" applyFont="1" applyFill="1" applyBorder="1" applyAlignment="1">
      <alignment horizontal="right" vertical="center" wrapText="1" indent="1" shrinkToFit="1"/>
    </xf>
    <xf numFmtId="0" fontId="111" fillId="0" borderId="0" xfId="444" applyFont="1" applyFill="1" applyBorder="1" applyAlignment="1">
      <alignment horizontal="left" vertical="center" wrapText="1" shrinkToFit="1"/>
    </xf>
    <xf numFmtId="198" fontId="100" fillId="0" borderId="0" xfId="444" applyNumberFormat="1" applyFont="1" applyFill="1" applyBorder="1" applyAlignment="1">
      <alignment horizontal="right" vertical="center" indent="1" shrinkToFit="1"/>
    </xf>
    <xf numFmtId="198" fontId="100" fillId="0" borderId="23" xfId="444" applyNumberFormat="1" applyFont="1" applyFill="1" applyBorder="1" applyAlignment="1">
      <alignment horizontal="right" vertical="center" indent="1" shrinkToFit="1"/>
    </xf>
    <xf numFmtId="0" fontId="90" fillId="0" borderId="0" xfId="444" applyFont="1" applyFill="1" applyBorder="1" applyAlignment="1">
      <alignment horizontal="left" vertical="center" shrinkToFit="1"/>
    </xf>
    <xf numFmtId="0" fontId="90" fillId="0" borderId="0" xfId="444" applyFont="1" applyFill="1" applyBorder="1" applyAlignment="1">
      <alignment horizontal="left" vertical="center" wrapText="1"/>
    </xf>
    <xf numFmtId="0" fontId="100" fillId="0" borderId="0" xfId="407" applyFont="1" applyFill="1" applyBorder="1" applyAlignment="1">
      <alignment horizontal="center" vertical="center" wrapText="1"/>
    </xf>
    <xf numFmtId="177" fontId="90" fillId="0" borderId="0" xfId="407" applyNumberFormat="1" applyFont="1" applyFill="1" applyBorder="1" applyAlignment="1">
      <alignment horizontal="center" vertical="center" wrapText="1"/>
    </xf>
    <xf numFmtId="0" fontId="90" fillId="0" borderId="24" xfId="407" applyFont="1" applyFill="1" applyBorder="1" applyAlignment="1">
      <alignment horizontal="center" vertical="center" wrapText="1"/>
    </xf>
    <xf numFmtId="196" fontId="90" fillId="0" borderId="25" xfId="407" applyNumberFormat="1" applyFont="1" applyFill="1" applyBorder="1" applyAlignment="1">
      <alignment horizontal="center" vertical="center" wrapText="1"/>
    </xf>
    <xf numFmtId="196" fontId="90" fillId="0" borderId="17" xfId="407" applyNumberFormat="1" applyFont="1" applyFill="1" applyBorder="1" applyAlignment="1">
      <alignment horizontal="center" vertical="center" wrapText="1"/>
    </xf>
    <xf numFmtId="0" fontId="90" fillId="0" borderId="17" xfId="407" applyFont="1" applyFill="1" applyBorder="1" applyAlignment="1">
      <alignment horizontal="center" vertical="center" wrapText="1"/>
    </xf>
    <xf numFmtId="0" fontId="90" fillId="0" borderId="17" xfId="444" applyFont="1" applyFill="1" applyBorder="1" applyAlignment="1">
      <alignment horizontal="center" vertical="center" shrinkToFit="1"/>
    </xf>
    <xf numFmtId="176" fontId="100" fillId="0" borderId="22" xfId="444" applyNumberFormat="1" applyFont="1" applyFill="1" applyBorder="1" applyAlignment="1">
      <alignment horizontal="right" vertical="center" wrapText="1" shrinkToFit="1"/>
    </xf>
    <xf numFmtId="176" fontId="100" fillId="0" borderId="0" xfId="444" applyNumberFormat="1" applyFont="1" applyFill="1" applyBorder="1" applyAlignment="1">
      <alignment horizontal="right" vertical="center" wrapText="1" shrinkToFit="1"/>
    </xf>
    <xf numFmtId="176" fontId="100" fillId="0" borderId="0" xfId="444" quotePrefix="1" applyNumberFormat="1" applyFont="1" applyFill="1" applyBorder="1" applyAlignment="1">
      <alignment horizontal="right" vertical="center" wrapText="1" shrinkToFit="1"/>
    </xf>
    <xf numFmtId="176" fontId="100" fillId="0" borderId="23" xfId="444" applyNumberFormat="1" applyFont="1" applyFill="1" applyBorder="1" applyAlignment="1">
      <alignment horizontal="right" vertical="center" wrapText="1" shrinkToFit="1"/>
    </xf>
    <xf numFmtId="177" fontId="90" fillId="0" borderId="0" xfId="444" applyNumberFormat="1" applyFont="1" applyFill="1" applyBorder="1" applyAlignment="1">
      <alignment horizontal="right" vertical="center" wrapText="1" shrinkToFit="1"/>
    </xf>
    <xf numFmtId="198" fontId="90" fillId="0" borderId="23" xfId="444" quotePrefix="1" applyNumberFormat="1" applyFont="1" applyFill="1" applyBorder="1" applyAlignment="1">
      <alignment horizontal="right" vertical="center" wrapText="1" shrinkToFit="1"/>
    </xf>
    <xf numFmtId="0" fontId="90" fillId="0" borderId="0" xfId="444" applyFont="1" applyFill="1" applyBorder="1" applyAlignment="1">
      <alignment horizontal="center" vertical="center" wrapText="1" shrinkToFit="1"/>
    </xf>
    <xf numFmtId="198" fontId="90" fillId="0" borderId="23" xfId="444" applyNumberFormat="1" applyFont="1" applyFill="1" applyBorder="1" applyAlignment="1">
      <alignment horizontal="right" vertical="center" wrapText="1" shrinkToFit="1"/>
    </xf>
    <xf numFmtId="0" fontId="90" fillId="0" borderId="17" xfId="444" applyFont="1" applyFill="1" applyBorder="1" applyAlignment="1">
      <alignment horizontal="center" vertical="center" wrapText="1" shrinkToFit="1"/>
    </xf>
    <xf numFmtId="177" fontId="90" fillId="0" borderId="17" xfId="444" applyNumberFormat="1" applyFont="1" applyFill="1" applyBorder="1" applyAlignment="1">
      <alignment horizontal="right" vertical="center" wrapText="1" shrinkToFit="1"/>
    </xf>
    <xf numFmtId="198" fontId="90" fillId="0" borderId="24" xfId="444" applyNumberFormat="1" applyFont="1" applyFill="1" applyBorder="1" applyAlignment="1">
      <alignment horizontal="right" vertical="center" wrapText="1" shrinkToFit="1"/>
    </xf>
    <xf numFmtId="0" fontId="100" fillId="0" borderId="0" xfId="444" applyFont="1" applyFill="1" applyBorder="1" applyAlignment="1">
      <alignment horizontal="center" vertical="center"/>
    </xf>
    <xf numFmtId="0" fontId="87" fillId="0" borderId="0" xfId="444" applyFont="1" applyFill="1" applyAlignment="1">
      <alignment horizontal="center" vertical="center"/>
    </xf>
    <xf numFmtId="176" fontId="100" fillId="0" borderId="22" xfId="444" applyNumberFormat="1" applyFont="1" applyFill="1" applyBorder="1" applyAlignment="1">
      <alignment horizontal="right" vertical="center" wrapText="1" indent="1"/>
    </xf>
    <xf numFmtId="197" fontId="100" fillId="0" borderId="0" xfId="444" applyNumberFormat="1" applyFont="1" applyFill="1" applyBorder="1" applyAlignment="1">
      <alignment horizontal="right" vertical="center" wrapText="1" indent="1" shrinkToFit="1"/>
    </xf>
    <xf numFmtId="176" fontId="100" fillId="0" borderId="0" xfId="444" applyNumberFormat="1" applyFont="1" applyFill="1" applyBorder="1" applyAlignment="1">
      <alignment horizontal="right" vertical="center" wrapText="1" indent="1" shrinkToFit="1"/>
    </xf>
    <xf numFmtId="0" fontId="90" fillId="0" borderId="22" xfId="444" quotePrefix="1" applyFont="1" applyFill="1" applyBorder="1" applyAlignment="1">
      <alignment horizontal="center" vertical="center" shrinkToFit="1"/>
    </xf>
    <xf numFmtId="176" fontId="90" fillId="0" borderId="25" xfId="444" applyNumberFormat="1" applyFont="1" applyFill="1" applyBorder="1" applyAlignment="1">
      <alignment horizontal="right" vertical="center" wrapText="1" indent="1"/>
    </xf>
    <xf numFmtId="197" fontId="90" fillId="0" borderId="17" xfId="444" applyNumberFormat="1" applyFont="1" applyFill="1" applyBorder="1" applyAlignment="1">
      <alignment horizontal="right" vertical="center" wrapText="1" indent="1" shrinkToFit="1"/>
    </xf>
    <xf numFmtId="0" fontId="90" fillId="0" borderId="25" xfId="444" applyFont="1" applyFill="1" applyBorder="1" applyAlignment="1">
      <alignment horizontal="center" vertical="center" shrinkToFit="1"/>
    </xf>
    <xf numFmtId="194" fontId="100" fillId="0" borderId="22" xfId="444" applyNumberFormat="1" applyFont="1" applyFill="1" applyBorder="1" applyAlignment="1">
      <alignment horizontal="right" vertical="center" wrapText="1"/>
    </xf>
    <xf numFmtId="194" fontId="100" fillId="0" borderId="0" xfId="444" applyNumberFormat="1" applyFont="1" applyFill="1" applyBorder="1" applyAlignment="1">
      <alignment horizontal="right" vertical="center" wrapText="1"/>
    </xf>
    <xf numFmtId="0" fontId="90" fillId="0" borderId="0" xfId="444" applyFont="1" applyFill="1" applyBorder="1" applyAlignment="1">
      <alignment horizontal="right" vertical="center"/>
    </xf>
    <xf numFmtId="194" fontId="90" fillId="0" borderId="25" xfId="444" applyNumberFormat="1" applyFont="1" applyFill="1" applyBorder="1" applyAlignment="1">
      <alignment horizontal="right" vertical="center" wrapText="1"/>
    </xf>
    <xf numFmtId="194" fontId="90" fillId="0" borderId="17" xfId="444" applyNumberFormat="1" applyFont="1" applyFill="1" applyBorder="1" applyAlignment="1">
      <alignment horizontal="right" vertical="center" wrapText="1"/>
    </xf>
    <xf numFmtId="0" fontId="90" fillId="0" borderId="17" xfId="444" applyFont="1" applyFill="1" applyBorder="1" applyAlignment="1">
      <alignment horizontal="right" vertical="center"/>
    </xf>
    <xf numFmtId="194" fontId="90" fillId="0" borderId="24" xfId="444" applyNumberFormat="1" applyFont="1" applyFill="1" applyBorder="1" applyAlignment="1">
      <alignment horizontal="right" vertical="center" wrapText="1"/>
    </xf>
    <xf numFmtId="193" fontId="100" fillId="0" borderId="22" xfId="444" applyNumberFormat="1" applyFont="1" applyFill="1" applyBorder="1" applyAlignment="1">
      <alignment horizontal="right" vertical="center" wrapText="1" indent="1"/>
    </xf>
    <xf numFmtId="193" fontId="90" fillId="0" borderId="25" xfId="444" applyNumberFormat="1" applyFont="1" applyFill="1" applyBorder="1" applyAlignment="1">
      <alignment horizontal="right" vertical="center" wrapText="1" indent="1"/>
    </xf>
    <xf numFmtId="193" fontId="100" fillId="0" borderId="23" xfId="444" applyNumberFormat="1" applyFont="1" applyFill="1" applyBorder="1" applyAlignment="1">
      <alignment horizontal="right" vertical="center" wrapText="1" indent="1"/>
    </xf>
    <xf numFmtId="193" fontId="90" fillId="0" borderId="24" xfId="444" applyNumberFormat="1" applyFont="1" applyFill="1" applyBorder="1" applyAlignment="1">
      <alignment horizontal="right" vertical="center" wrapText="1" indent="1"/>
    </xf>
    <xf numFmtId="0" fontId="100" fillId="0" borderId="0" xfId="444" applyNumberFormat="1" applyFont="1" applyFill="1" applyBorder="1" applyAlignment="1">
      <alignment horizontal="center" vertical="center"/>
    </xf>
    <xf numFmtId="0" fontId="90" fillId="0" borderId="17" xfId="444" applyNumberFormat="1" applyFont="1" applyFill="1" applyBorder="1" applyAlignment="1">
      <alignment horizontal="center" vertical="center"/>
    </xf>
    <xf numFmtId="193" fontId="90" fillId="0" borderId="24" xfId="444" applyNumberFormat="1" applyFont="1" applyFill="1" applyBorder="1" applyAlignment="1">
      <alignment horizontal="right" vertical="center" wrapText="1" indent="2"/>
    </xf>
    <xf numFmtId="200" fontId="100" fillId="0" borderId="0" xfId="444" applyNumberFormat="1" applyFont="1" applyFill="1" applyBorder="1" applyAlignment="1">
      <alignment horizontal="center" vertical="center"/>
    </xf>
    <xf numFmtId="177" fontId="100" fillId="0" borderId="0" xfId="382" applyNumberFormat="1" applyFont="1" applyFill="1" applyBorder="1" applyAlignment="1">
      <alignment horizontal="right" vertical="center" wrapText="1" indent="1"/>
    </xf>
    <xf numFmtId="177" fontId="100" fillId="0" borderId="23" xfId="382" applyNumberFormat="1" applyFont="1" applyFill="1" applyBorder="1" applyAlignment="1">
      <alignment horizontal="right" vertical="center" wrapText="1" indent="1"/>
    </xf>
    <xf numFmtId="193" fontId="100" fillId="0" borderId="22" xfId="382" applyNumberFormat="1" applyFont="1" applyFill="1" applyBorder="1" applyAlignment="1">
      <alignment horizontal="right" vertical="center" wrapText="1"/>
    </xf>
    <xf numFmtId="193" fontId="100" fillId="0" borderId="0" xfId="382" applyNumberFormat="1" applyFont="1" applyFill="1" applyBorder="1" applyAlignment="1">
      <alignment horizontal="right" vertical="center" wrapText="1"/>
    </xf>
    <xf numFmtId="193" fontId="90" fillId="0" borderId="25" xfId="382" applyNumberFormat="1" applyFont="1" applyFill="1" applyBorder="1" applyAlignment="1">
      <alignment horizontal="right" vertical="center" wrapText="1"/>
    </xf>
    <xf numFmtId="193" fontId="90" fillId="0" borderId="17" xfId="382" applyNumberFormat="1" applyFont="1" applyFill="1" applyBorder="1" applyAlignment="1">
      <alignment horizontal="right" vertical="center" wrapText="1"/>
    </xf>
    <xf numFmtId="193" fontId="100" fillId="0" borderId="23" xfId="382" applyNumberFormat="1" applyFont="1" applyFill="1" applyBorder="1" applyAlignment="1">
      <alignment horizontal="right" vertical="center" wrapText="1"/>
    </xf>
    <xf numFmtId="193" fontId="90" fillId="0" borderId="24" xfId="382" applyNumberFormat="1" applyFont="1" applyFill="1" applyBorder="1" applyAlignment="1">
      <alignment horizontal="right" vertical="center" wrapText="1"/>
    </xf>
    <xf numFmtId="193" fontId="90" fillId="0" borderId="0" xfId="444" applyNumberFormat="1" applyFont="1" applyFill="1" applyBorder="1" applyAlignment="1">
      <alignment horizontal="right" vertical="center" wrapText="1" indent="1" shrinkToFit="1"/>
    </xf>
    <xf numFmtId="193" fontId="90" fillId="0" borderId="23" xfId="444" applyNumberFormat="1" applyFont="1" applyFill="1" applyBorder="1" applyAlignment="1">
      <alignment horizontal="right" vertical="center" wrapText="1" indent="1" shrinkToFit="1"/>
    </xf>
    <xf numFmtId="193" fontId="90" fillId="0" borderId="17" xfId="444" applyNumberFormat="1" applyFont="1" applyFill="1" applyBorder="1" applyAlignment="1">
      <alignment horizontal="right" vertical="center" wrapText="1" indent="1" shrinkToFit="1"/>
    </xf>
    <xf numFmtId="193" fontId="90" fillId="0" borderId="24" xfId="444" applyNumberFormat="1" applyFont="1" applyFill="1" applyBorder="1" applyAlignment="1">
      <alignment horizontal="right" vertical="center" wrapText="1" indent="1" shrinkToFit="1"/>
    </xf>
    <xf numFmtId="193" fontId="100" fillId="0" borderId="22" xfId="444" applyNumberFormat="1" applyFont="1" applyFill="1" applyBorder="1" applyAlignment="1">
      <alignment horizontal="right" vertical="center" wrapText="1" shrinkToFit="1"/>
    </xf>
    <xf numFmtId="200" fontId="100" fillId="0" borderId="22" xfId="444" applyNumberFormat="1" applyFont="1" applyFill="1" applyBorder="1" applyAlignment="1">
      <alignment horizontal="center" vertical="center"/>
    </xf>
    <xf numFmtId="193" fontId="90" fillId="0" borderId="25" xfId="444" applyNumberFormat="1" applyFont="1" applyFill="1" applyBorder="1" applyAlignment="1">
      <alignment horizontal="right" vertical="center" wrapText="1" shrinkToFit="1"/>
    </xf>
    <xf numFmtId="193" fontId="90" fillId="0" borderId="25" xfId="444" applyNumberFormat="1" applyFont="1" applyFill="1" applyBorder="1" applyAlignment="1">
      <alignment horizontal="right" vertical="center" indent="1" shrinkToFit="1"/>
    </xf>
    <xf numFmtId="193" fontId="90" fillId="0" borderId="17" xfId="444" applyNumberFormat="1" applyFont="1" applyFill="1" applyBorder="1" applyAlignment="1">
      <alignment horizontal="right" vertical="center" indent="1" shrinkToFit="1"/>
    </xf>
    <xf numFmtId="0" fontId="7" fillId="0" borderId="0" xfId="444" applyFont="1" applyFill="1" applyAlignment="1">
      <alignment horizontal="center" vertical="center" wrapText="1"/>
    </xf>
    <xf numFmtId="0" fontId="90" fillId="0" borderId="24" xfId="444" applyFont="1" applyFill="1" applyBorder="1" applyAlignment="1">
      <alignment horizontal="center" vertical="center" shrinkToFit="1"/>
    </xf>
    <xf numFmtId="196" fontId="90" fillId="0" borderId="17" xfId="382" applyNumberFormat="1" applyFont="1" applyFill="1" applyBorder="1" applyAlignment="1">
      <alignment horizontal="right" vertical="center" wrapText="1" indent="1"/>
    </xf>
    <xf numFmtId="196" fontId="90" fillId="0" borderId="24" xfId="382" applyNumberFormat="1" applyFont="1" applyFill="1" applyBorder="1" applyAlignment="1">
      <alignment horizontal="right" vertical="center" wrapText="1" indent="1"/>
    </xf>
    <xf numFmtId="198" fontId="100" fillId="0" borderId="23" xfId="444" applyNumberFormat="1" applyFont="1" applyFill="1" applyBorder="1" applyAlignment="1">
      <alignment horizontal="right" vertical="center" indent="1"/>
    </xf>
    <xf numFmtId="198" fontId="90" fillId="0" borderId="24" xfId="444" applyNumberFormat="1" applyFont="1" applyFill="1" applyBorder="1" applyAlignment="1">
      <alignment horizontal="right" vertical="center" indent="1"/>
    </xf>
    <xf numFmtId="193" fontId="100" fillId="0" borderId="23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right" vertical="center" wrapText="1"/>
    </xf>
    <xf numFmtId="0" fontId="90" fillId="0" borderId="0" xfId="444" quotePrefix="1" applyFont="1" applyFill="1" applyBorder="1" applyAlignment="1">
      <alignment horizontal="center" vertical="center" shrinkToFit="1"/>
    </xf>
    <xf numFmtId="193" fontId="90" fillId="0" borderId="0" xfId="436" applyNumberFormat="1" applyFont="1" applyFill="1" applyBorder="1" applyAlignment="1">
      <alignment horizontal="right" vertical="center" wrapText="1"/>
    </xf>
    <xf numFmtId="193" fontId="90" fillId="0" borderId="22" xfId="444" applyNumberFormat="1" applyFont="1" applyFill="1" applyBorder="1" applyAlignment="1">
      <alignment horizontal="right" vertical="center"/>
    </xf>
    <xf numFmtId="193" fontId="90" fillId="0" borderId="0" xfId="436" applyNumberFormat="1" applyFont="1" applyFill="1" applyBorder="1" applyAlignment="1">
      <alignment horizontal="right" vertical="center"/>
    </xf>
    <xf numFmtId="193" fontId="90" fillId="0" borderId="23" xfId="436" applyNumberFormat="1" applyFont="1" applyFill="1" applyBorder="1" applyAlignment="1">
      <alignment horizontal="right" vertical="center"/>
    </xf>
    <xf numFmtId="193" fontId="90" fillId="0" borderId="17" xfId="436" applyNumberFormat="1" applyFont="1" applyFill="1" applyBorder="1" applyAlignment="1">
      <alignment horizontal="right" vertical="center" wrapText="1"/>
    </xf>
    <xf numFmtId="193" fontId="90" fillId="0" borderId="17" xfId="436" applyNumberFormat="1" applyFont="1" applyFill="1" applyBorder="1" applyAlignment="1">
      <alignment horizontal="right" vertical="center"/>
    </xf>
    <xf numFmtId="193" fontId="90" fillId="0" borderId="24" xfId="436" applyNumberFormat="1" applyFont="1" applyFill="1" applyBorder="1" applyAlignment="1">
      <alignment horizontal="right" vertical="center"/>
    </xf>
    <xf numFmtId="0" fontId="86" fillId="0" borderId="0" xfId="444" applyFont="1" applyFill="1" applyAlignment="1">
      <alignment horizontal="center" vertical="center"/>
    </xf>
    <xf numFmtId="0" fontId="86" fillId="0" borderId="0" xfId="444" applyFont="1" applyFill="1" applyBorder="1" applyAlignment="1">
      <alignment horizontal="center" vertical="center"/>
    </xf>
    <xf numFmtId="0" fontId="96" fillId="0" borderId="0" xfId="444" applyFont="1" applyFill="1" applyAlignment="1">
      <alignment horizontal="right" vertical="center"/>
    </xf>
    <xf numFmtId="0" fontId="96" fillId="0" borderId="0" xfId="444" applyFont="1" applyFill="1" applyBorder="1" applyAlignment="1">
      <alignment horizontal="right" vertical="center"/>
    </xf>
    <xf numFmtId="0" fontId="96" fillId="0" borderId="0" xfId="444" applyFont="1" applyFill="1" applyBorder="1" applyAlignment="1">
      <alignment vertical="center"/>
    </xf>
    <xf numFmtId="0" fontId="100" fillId="0" borderId="0" xfId="444" applyFont="1" applyFill="1" applyBorder="1" applyAlignment="1">
      <alignment horizontal="center" vertical="center" wrapText="1"/>
    </xf>
    <xf numFmtId="0" fontId="96" fillId="0" borderId="0" xfId="444" applyFont="1" applyFill="1" applyAlignment="1">
      <alignment horizontal="center" vertical="center"/>
    </xf>
    <xf numFmtId="0" fontId="96" fillId="0" borderId="0" xfId="444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horizontal="left" vertical="center"/>
    </xf>
    <xf numFmtId="0" fontId="96" fillId="0" borderId="0" xfId="444" quotePrefix="1" applyFont="1" applyFill="1" applyBorder="1" applyAlignment="1">
      <alignment horizontal="right" vertical="center"/>
    </xf>
    <xf numFmtId="0" fontId="89" fillId="0" borderId="0" xfId="444" applyFont="1" applyFill="1" applyBorder="1" applyAlignment="1">
      <alignment horizontal="center" vertical="center"/>
    </xf>
    <xf numFmtId="176" fontId="87" fillId="0" borderId="0" xfId="444" applyNumberFormat="1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right" vertical="center" wrapText="1"/>
    </xf>
    <xf numFmtId="0" fontId="87" fillId="0" borderId="0" xfId="444" applyFont="1" applyFill="1" applyAlignment="1">
      <alignment horizontal="center" vertical="center"/>
    </xf>
    <xf numFmtId="0" fontId="87" fillId="0" borderId="0" xfId="444" applyFont="1" applyFill="1" applyBorder="1" applyAlignment="1">
      <alignment horizontal="center" vertical="center"/>
    </xf>
    <xf numFmtId="193" fontId="90" fillId="0" borderId="0" xfId="444" applyNumberFormat="1" applyFont="1" applyFill="1" applyBorder="1" applyAlignment="1">
      <alignment horizontal="right" vertical="center" wrapText="1" indent="1"/>
    </xf>
    <xf numFmtId="198" fontId="90" fillId="0" borderId="0" xfId="444" applyNumberFormat="1" applyFont="1" applyFill="1" applyBorder="1" applyAlignment="1">
      <alignment horizontal="center" vertical="center" wrapText="1" shrinkToFit="1"/>
    </xf>
    <xf numFmtId="0" fontId="100" fillId="0" borderId="22" xfId="444" applyFont="1" applyFill="1" applyBorder="1" applyAlignment="1">
      <alignment horizontal="center" vertical="center" shrinkToFit="1"/>
    </xf>
    <xf numFmtId="0" fontId="100" fillId="0" borderId="19" xfId="444" applyFont="1" applyFill="1" applyBorder="1" applyAlignment="1">
      <alignment horizontal="center" vertical="center" shrinkToFit="1"/>
    </xf>
    <xf numFmtId="0" fontId="100" fillId="0" borderId="25" xfId="444" applyFont="1" applyFill="1" applyBorder="1" applyAlignment="1">
      <alignment horizontal="center" vertical="center" shrinkToFit="1"/>
    </xf>
    <xf numFmtId="198" fontId="90" fillId="0" borderId="0" xfId="444" applyNumberFormat="1" applyFont="1" applyFill="1" applyBorder="1" applyAlignment="1">
      <alignment horizontal="center" vertical="center" wrapText="1"/>
    </xf>
    <xf numFmtId="0" fontId="96" fillId="0" borderId="0" xfId="444" applyFont="1" applyFill="1" applyAlignment="1">
      <alignment horizontal="left" vertical="center"/>
    </xf>
    <xf numFmtId="198" fontId="90" fillId="0" borderId="0" xfId="444" applyNumberFormat="1" applyFont="1" applyFill="1" applyBorder="1" applyAlignment="1">
      <alignment horizontal="right" vertical="center" wrapText="1" indent="1"/>
    </xf>
    <xf numFmtId="0" fontId="100" fillId="0" borderId="27" xfId="444" quotePrefix="1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 shrinkToFit="1"/>
    </xf>
    <xf numFmtId="176" fontId="90" fillId="0" borderId="0" xfId="444" applyNumberFormat="1" applyFont="1" applyFill="1" applyBorder="1" applyAlignment="1">
      <alignment horizontal="right" vertical="center" wrapText="1" indent="1"/>
    </xf>
    <xf numFmtId="193" fontId="90" fillId="0" borderId="17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0" fontId="96" fillId="0" borderId="0" xfId="444" applyFont="1" applyFill="1" applyBorder="1" applyAlignment="1">
      <alignment horizontal="left" vertical="center" wrapText="1"/>
    </xf>
    <xf numFmtId="0" fontId="100" fillId="0" borderId="26" xfId="444" quotePrefix="1" applyFont="1" applyFill="1" applyBorder="1" applyAlignment="1">
      <alignment horizontal="center" vertical="center" shrinkToFit="1"/>
    </xf>
    <xf numFmtId="193" fontId="90" fillId="0" borderId="22" xfId="368" applyNumberFormat="1" applyFont="1" applyFill="1" applyBorder="1" applyAlignment="1">
      <alignment horizontal="right" vertical="center" shrinkToFit="1"/>
    </xf>
    <xf numFmtId="193" fontId="90" fillId="0" borderId="0" xfId="368" applyNumberFormat="1" applyFont="1" applyFill="1" applyBorder="1" applyAlignment="1">
      <alignment horizontal="left" vertical="center" shrinkToFit="1"/>
    </xf>
    <xf numFmtId="193" fontId="90" fillId="0" borderId="0" xfId="368" applyNumberFormat="1" applyFont="1" applyFill="1" applyBorder="1" applyAlignment="1">
      <alignment horizontal="right" vertical="center" indent="1"/>
    </xf>
    <xf numFmtId="193" fontId="90" fillId="0" borderId="0" xfId="368" applyNumberFormat="1" applyFont="1" applyFill="1" applyBorder="1" applyAlignment="1">
      <alignment horizontal="right" vertical="center" shrinkToFit="1"/>
    </xf>
    <xf numFmtId="193" fontId="90" fillId="0" borderId="23" xfId="368" applyNumberFormat="1" applyFont="1" applyFill="1" applyBorder="1" applyAlignment="1">
      <alignment horizontal="right" vertical="center" indent="1"/>
    </xf>
    <xf numFmtId="0" fontId="90" fillId="0" borderId="0" xfId="444" applyFont="1" applyFill="1" applyAlignment="1">
      <alignment horizontal="center"/>
    </xf>
    <xf numFmtId="198" fontId="90" fillId="0" borderId="22" xfId="444" applyNumberFormat="1" applyFont="1" applyFill="1" applyBorder="1" applyAlignment="1">
      <alignment horizontal="right" vertical="center" shrinkToFit="1"/>
    </xf>
    <xf numFmtId="198" fontId="90" fillId="0" borderId="0" xfId="444" applyNumberFormat="1" applyFont="1" applyFill="1" applyBorder="1" applyAlignment="1">
      <alignment horizontal="left" vertical="center" shrinkToFit="1"/>
    </xf>
    <xf numFmtId="197" fontId="90" fillId="0" borderId="25" xfId="444" applyNumberFormat="1" applyFont="1" applyFill="1" applyBorder="1" applyAlignment="1">
      <alignment horizontal="right" vertical="center" shrinkToFit="1"/>
    </xf>
    <xf numFmtId="198" fontId="90" fillId="0" borderId="17" xfId="444" applyNumberFormat="1" applyFont="1" applyFill="1" applyBorder="1" applyAlignment="1">
      <alignment horizontal="left" vertical="center" shrinkToFit="1"/>
    </xf>
    <xf numFmtId="198" fontId="90" fillId="0" borderId="0" xfId="444" applyNumberFormat="1" applyFont="1" applyFill="1" applyBorder="1" applyAlignment="1">
      <alignment horizontal="right" vertical="center" shrinkToFit="1"/>
    </xf>
    <xf numFmtId="193" fontId="90" fillId="0" borderId="17" xfId="444" applyNumberFormat="1" applyFont="1" applyFill="1" applyBorder="1" applyAlignment="1">
      <alignment horizontal="right" vertical="center" shrinkToFit="1"/>
    </xf>
    <xf numFmtId="0" fontId="90" fillId="0" borderId="0" xfId="444" applyFont="1" applyFill="1" applyBorder="1" applyAlignment="1">
      <alignment horizontal="distributed" vertical="center" indent="1" shrinkToFit="1"/>
    </xf>
    <xf numFmtId="41" fontId="90" fillId="0" borderId="0" xfId="444" applyNumberFormat="1" applyFont="1" applyFill="1" applyBorder="1" applyAlignment="1">
      <alignment horizontal="center" vertical="center" shrinkToFit="1"/>
    </xf>
    <xf numFmtId="193" fontId="5" fillId="0" borderId="0" xfId="444" applyNumberFormat="1" applyFont="1" applyFill="1" applyBorder="1" applyAlignment="1">
      <alignment horizontal="right" vertical="center" indent="1" shrinkToFit="1"/>
    </xf>
    <xf numFmtId="0" fontId="5" fillId="0" borderId="0" xfId="444" applyFont="1" applyFill="1" applyBorder="1" applyAlignment="1">
      <alignment horizontal="center" vertical="center" shrinkToFit="1"/>
    </xf>
    <xf numFmtId="0" fontId="90" fillId="0" borderId="17" xfId="444" applyFont="1" applyFill="1" applyBorder="1" applyAlignment="1">
      <alignment horizontal="left" vertical="center"/>
    </xf>
    <xf numFmtId="195" fontId="90" fillId="0" borderId="24" xfId="444" applyNumberFormat="1" applyFont="1" applyFill="1" applyBorder="1" applyAlignment="1">
      <alignment horizontal="right" vertical="center" indent="1"/>
    </xf>
    <xf numFmtId="0" fontId="90" fillId="0" borderId="17" xfId="444" quotePrefix="1" applyFont="1" applyFill="1" applyBorder="1" applyAlignment="1">
      <alignment horizontal="center" vertical="center" shrinkToFit="1"/>
    </xf>
    <xf numFmtId="203" fontId="7" fillId="0" borderId="0" xfId="444" applyNumberFormat="1" applyFont="1" applyFill="1" applyBorder="1" applyAlignment="1">
      <alignment horizontal="center" vertical="center"/>
    </xf>
    <xf numFmtId="0" fontId="7" fillId="0" borderId="0" xfId="444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vertical="center"/>
    </xf>
    <xf numFmtId="0" fontId="100" fillId="0" borderId="21" xfId="444" applyFont="1" applyFill="1" applyBorder="1" applyAlignment="1">
      <alignment horizontal="center" wrapText="1"/>
    </xf>
    <xf numFmtId="197" fontId="90" fillId="0" borderId="0" xfId="444" applyNumberFormat="1" applyFont="1" applyFill="1" applyBorder="1" applyAlignment="1">
      <alignment horizontal="right" vertical="center" indent="1" shrinkToFit="1"/>
    </xf>
    <xf numFmtId="195" fontId="90" fillId="0" borderId="0" xfId="444" applyNumberFormat="1" applyFont="1" applyFill="1" applyBorder="1" applyAlignment="1">
      <alignment horizontal="right" vertical="center" indent="1" shrinkToFit="1"/>
    </xf>
    <xf numFmtId="197" fontId="96" fillId="0" borderId="0" xfId="444" applyNumberFormat="1" applyFont="1" applyFill="1" applyAlignment="1">
      <alignment horizontal="center" vertical="center"/>
    </xf>
    <xf numFmtId="197" fontId="90" fillId="0" borderId="0" xfId="444" applyNumberFormat="1" applyFont="1" applyFill="1" applyAlignment="1">
      <alignment horizontal="right" vertical="center" indent="2"/>
    </xf>
    <xf numFmtId="197" fontId="90" fillId="0" borderId="0" xfId="444" applyNumberFormat="1" applyFont="1" applyFill="1" applyBorder="1" applyAlignment="1">
      <alignment horizontal="right" vertical="center" indent="2"/>
    </xf>
    <xf numFmtId="197" fontId="87" fillId="0" borderId="0" xfId="444" applyNumberFormat="1" applyFont="1" applyFill="1" applyAlignment="1">
      <alignment horizontal="center" vertical="center"/>
    </xf>
    <xf numFmtId="0" fontId="90" fillId="0" borderId="0" xfId="444" applyNumberFormat="1" applyFont="1" applyFill="1" applyBorder="1" applyAlignment="1">
      <alignment horizontal="center" vertical="center" shrinkToFit="1"/>
    </xf>
    <xf numFmtId="0" fontId="90" fillId="0" borderId="0" xfId="444" applyFont="1" applyFill="1" applyAlignment="1">
      <alignment vertical="center"/>
    </xf>
    <xf numFmtId="197" fontId="87" fillId="0" borderId="0" xfId="444" applyNumberFormat="1" applyFont="1" applyFill="1" applyBorder="1" applyAlignment="1">
      <alignment horizontal="center" vertical="center"/>
    </xf>
    <xf numFmtId="0" fontId="100" fillId="0" borderId="25" xfId="444" applyFont="1" applyFill="1" applyBorder="1" applyAlignment="1">
      <alignment horizontal="center" wrapText="1"/>
    </xf>
    <xf numFmtId="0" fontId="96" fillId="0" borderId="0" xfId="444" quotePrefix="1" applyFont="1" applyFill="1" applyBorder="1" applyAlignment="1">
      <alignment horizontal="left" vertical="center"/>
    </xf>
    <xf numFmtId="0" fontId="90" fillId="0" borderId="0" xfId="444" quotePrefix="1" applyFont="1" applyFill="1" applyBorder="1" applyAlignment="1">
      <alignment horizontal="left" vertical="center"/>
    </xf>
    <xf numFmtId="0" fontId="87" fillId="0" borderId="0" xfId="444" applyFont="1" applyFill="1" applyBorder="1" applyAlignment="1">
      <alignment horizontal="left" vertical="center" indent="1" shrinkToFit="1"/>
    </xf>
    <xf numFmtId="0" fontId="90" fillId="0" borderId="18" xfId="444" applyFont="1" applyFill="1" applyBorder="1" applyAlignment="1">
      <alignment horizontal="center" vertical="center" shrinkToFit="1"/>
    </xf>
    <xf numFmtId="196" fontId="87" fillId="0" borderId="18" xfId="382" applyNumberFormat="1" applyFont="1" applyFill="1" applyBorder="1" applyAlignment="1">
      <alignment horizontal="right" vertical="center" wrapText="1" indent="1"/>
    </xf>
    <xf numFmtId="0" fontId="108" fillId="0" borderId="0" xfId="382" applyFont="1" applyFill="1" applyAlignment="1">
      <alignment vertical="center"/>
    </xf>
    <xf numFmtId="193" fontId="87" fillId="0" borderId="0" xfId="382" applyNumberFormat="1" applyFont="1" applyFill="1" applyBorder="1" applyAlignment="1">
      <alignment horizontal="right" vertical="center" wrapText="1" indent="1"/>
    </xf>
    <xf numFmtId="0" fontId="87" fillId="0" borderId="18" xfId="444" applyFont="1" applyFill="1" applyBorder="1" applyAlignment="1">
      <alignment horizontal="center" vertical="center"/>
    </xf>
    <xf numFmtId="193" fontId="87" fillId="0" borderId="18" xfId="382" applyNumberFormat="1" applyFont="1" applyFill="1" applyBorder="1" applyAlignment="1">
      <alignment horizontal="right" vertical="center" wrapText="1" indent="1"/>
    </xf>
    <xf numFmtId="193" fontId="5" fillId="0" borderId="18" xfId="382" applyNumberFormat="1" applyFont="1" applyFill="1" applyBorder="1" applyAlignment="1">
      <alignment horizontal="right" vertical="center" wrapText="1" indent="1"/>
    </xf>
    <xf numFmtId="0" fontId="5" fillId="0" borderId="18" xfId="444" applyFont="1" applyFill="1" applyBorder="1" applyAlignment="1">
      <alignment horizontal="center" vertical="center" shrinkToFit="1"/>
    </xf>
    <xf numFmtId="0" fontId="108" fillId="0" borderId="0" xfId="396" applyFont="1" applyFill="1" applyAlignment="1">
      <alignment vertical="center"/>
    </xf>
    <xf numFmtId="197" fontId="5" fillId="0" borderId="0" xfId="444" applyNumberFormat="1" applyFont="1" applyFill="1" applyAlignment="1">
      <alignment horizontal="center" vertical="center"/>
    </xf>
    <xf numFmtId="198" fontId="87" fillId="0" borderId="18" xfId="444" applyNumberFormat="1" applyFont="1" applyFill="1" applyBorder="1" applyAlignment="1">
      <alignment horizontal="right" vertical="center" wrapText="1" indent="1"/>
    </xf>
    <xf numFmtId="198" fontId="91" fillId="0" borderId="18" xfId="444" applyNumberFormat="1" applyFont="1" applyFill="1" applyBorder="1" applyAlignment="1">
      <alignment horizontal="right" vertical="center" wrapText="1" indent="1"/>
    </xf>
    <xf numFmtId="198" fontId="87" fillId="0" borderId="0" xfId="444" applyNumberFormat="1" applyFont="1" applyFill="1" applyBorder="1" applyAlignment="1">
      <alignment horizontal="right" vertical="center" wrapText="1" indent="1" shrinkToFit="1"/>
    </xf>
    <xf numFmtId="0" fontId="87" fillId="0" borderId="0" xfId="444" applyFont="1" applyBorder="1" applyAlignment="1">
      <alignment horizontal="left" vertical="center" indent="1" shrinkToFit="1"/>
    </xf>
    <xf numFmtId="176" fontId="90" fillId="0" borderId="0" xfId="444" applyNumberFormat="1" applyFont="1" applyFill="1" applyBorder="1" applyAlignment="1">
      <alignment horizontal="right" vertical="center" wrapText="1" indent="2" shrinkToFit="1"/>
    </xf>
    <xf numFmtId="0" fontId="90" fillId="0" borderId="0" xfId="444" applyFont="1" applyBorder="1" applyAlignment="1">
      <alignment horizontal="left" vertical="center" wrapText="1" shrinkToFit="1"/>
    </xf>
    <xf numFmtId="0" fontId="90" fillId="0" borderId="0" xfId="444" applyFont="1" applyFill="1" applyBorder="1" applyAlignment="1">
      <alignment horizontal="left" vertical="center" indent="1" shrinkToFit="1"/>
    </xf>
    <xf numFmtId="193" fontId="87" fillId="0" borderId="0" xfId="444" applyNumberFormat="1" applyFont="1" applyFill="1" applyBorder="1" applyAlignment="1">
      <alignment horizontal="right" vertical="center" wrapText="1" indent="2"/>
    </xf>
    <xf numFmtId="0" fontId="87" fillId="0" borderId="0" xfId="444" applyFont="1" applyFill="1" applyBorder="1" applyAlignment="1">
      <alignment horizontal="right" vertical="center" indent="2" shrinkToFit="1"/>
    </xf>
    <xf numFmtId="0" fontId="87" fillId="0" borderId="0" xfId="444" applyFont="1" applyFill="1" applyAlignment="1">
      <alignment horizontal="right" vertical="center" indent="2"/>
    </xf>
    <xf numFmtId="176" fontId="87" fillId="0" borderId="0" xfId="444" applyNumberFormat="1" applyFont="1" applyFill="1" applyBorder="1" applyAlignment="1">
      <alignment horizontal="right" vertical="center" indent="2" shrinkToFit="1"/>
    </xf>
    <xf numFmtId="0" fontId="90" fillId="0" borderId="0" xfId="444" quotePrefix="1" applyFont="1" applyFill="1" applyBorder="1" applyAlignment="1">
      <alignment vertical="center" wrapText="1"/>
    </xf>
    <xf numFmtId="0" fontId="7" fillId="0" borderId="0" xfId="444" applyFont="1" applyFill="1" applyBorder="1" applyAlignment="1">
      <alignment vertical="center"/>
    </xf>
    <xf numFmtId="0" fontId="7" fillId="0" borderId="17" xfId="444" applyFont="1" applyFill="1" applyBorder="1" applyAlignment="1">
      <alignment vertical="center"/>
    </xf>
    <xf numFmtId="193" fontId="87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0" xfId="444" applyNumberFormat="1" applyFont="1" applyFill="1" applyBorder="1" applyAlignment="1">
      <alignment horizontal="right" vertical="center" indent="1"/>
    </xf>
    <xf numFmtId="202" fontId="87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0" xfId="444" applyNumberFormat="1" applyFont="1" applyFill="1" applyBorder="1" applyAlignment="1">
      <alignment horizontal="right" vertical="center" indent="1" shrinkToFit="1"/>
    </xf>
    <xf numFmtId="193" fontId="87" fillId="0" borderId="18" xfId="444" applyNumberFormat="1" applyFont="1" applyFill="1" applyBorder="1" applyAlignment="1">
      <alignment horizontal="center" vertical="center" shrinkToFit="1"/>
    </xf>
    <xf numFmtId="0" fontId="96" fillId="0" borderId="0" xfId="444" applyFont="1" applyFill="1" applyAlignment="1">
      <alignment vertical="center"/>
    </xf>
    <xf numFmtId="193" fontId="90" fillId="0" borderId="0" xfId="436" applyNumberFormat="1" applyFont="1" applyFill="1" applyBorder="1" applyAlignment="1">
      <alignment horizontal="right" vertical="center" wrapText="1" indent="1"/>
    </xf>
    <xf numFmtId="193" fontId="90" fillId="0" borderId="0" xfId="436" applyNumberFormat="1" applyFont="1" applyFill="1" applyBorder="1" applyAlignment="1">
      <alignment horizontal="right" vertical="center" indent="1"/>
    </xf>
    <xf numFmtId="0" fontId="96" fillId="0" borderId="0" xfId="444" applyFont="1" applyFill="1" applyBorder="1" applyAlignment="1">
      <alignment horizontal="left" vertical="center"/>
    </xf>
    <xf numFmtId="0" fontId="114" fillId="0" borderId="0" xfId="444" applyFont="1" applyFill="1" applyBorder="1" applyAlignment="1">
      <alignment horizontal="left" vertical="center" wrapText="1" shrinkToFit="1"/>
    </xf>
    <xf numFmtId="0" fontId="115" fillId="0" borderId="21" xfId="444" applyFont="1" applyFill="1" applyBorder="1" applyAlignment="1">
      <alignment horizontal="center" vertical="center" wrapText="1"/>
    </xf>
    <xf numFmtId="0" fontId="100" fillId="0" borderId="21" xfId="444" applyFont="1" applyFill="1" applyBorder="1" applyAlignment="1">
      <alignment horizontal="center"/>
    </xf>
    <xf numFmtId="0" fontId="100" fillId="0" borderId="21" xfId="444" quotePrefix="1" applyFont="1" applyFill="1" applyBorder="1" applyAlignment="1">
      <alignment horizontal="center" wrapText="1"/>
    </xf>
    <xf numFmtId="199" fontId="96" fillId="0" borderId="0" xfId="444" applyNumberFormat="1" applyFont="1" applyFill="1" applyBorder="1" applyAlignment="1">
      <alignment horizontal="left" vertical="center"/>
    </xf>
    <xf numFmtId="0" fontId="5" fillId="0" borderId="0" xfId="444" applyFont="1" applyFill="1" applyBorder="1" applyAlignment="1">
      <alignment horizontal="left" vertical="center"/>
    </xf>
    <xf numFmtId="0" fontId="96" fillId="0" borderId="0" xfId="444" applyFont="1" applyFill="1" applyAlignment="1">
      <alignment vertical="center"/>
    </xf>
    <xf numFmtId="193" fontId="100" fillId="0" borderId="22" xfId="382" applyNumberFormat="1" applyFont="1" applyFill="1" applyBorder="1" applyAlignment="1">
      <alignment horizontal="right" vertical="center" wrapText="1" indent="1"/>
    </xf>
    <xf numFmtId="193" fontId="100" fillId="0" borderId="0" xfId="382" applyNumberFormat="1" applyFont="1" applyFill="1" applyBorder="1" applyAlignment="1">
      <alignment horizontal="right" vertical="center" wrapText="1" indent="1"/>
    </xf>
    <xf numFmtId="193" fontId="100" fillId="0" borderId="23" xfId="382" applyNumberFormat="1" applyFont="1" applyFill="1" applyBorder="1" applyAlignment="1">
      <alignment horizontal="right" vertical="center" wrapText="1" indent="1"/>
    </xf>
    <xf numFmtId="0" fontId="90" fillId="0" borderId="17" xfId="444" applyFont="1" applyFill="1" applyBorder="1" applyAlignment="1">
      <alignment horizontal="right" vertical="center" indent="1"/>
    </xf>
    <xf numFmtId="196" fontId="100" fillId="0" borderId="0" xfId="407" applyNumberFormat="1" applyFont="1" applyFill="1" applyBorder="1" applyAlignment="1">
      <alignment horizontal="center" vertical="center" wrapText="1"/>
    </xf>
    <xf numFmtId="202" fontId="90" fillId="0" borderId="23" xfId="444" applyNumberFormat="1" applyFont="1" applyFill="1" applyBorder="1" applyAlignment="1">
      <alignment horizontal="right" vertical="center" wrapText="1" indent="1" shrinkToFit="1"/>
    </xf>
    <xf numFmtId="202" fontId="100" fillId="0" borderId="23" xfId="444" applyNumberFormat="1" applyFont="1" applyFill="1" applyBorder="1" applyAlignment="1">
      <alignment horizontal="right" vertical="center" wrapText="1" indent="1" shrinkToFit="1"/>
    </xf>
    <xf numFmtId="202" fontId="90" fillId="0" borderId="24" xfId="444" applyNumberFormat="1" applyFont="1" applyFill="1" applyBorder="1" applyAlignment="1">
      <alignment horizontal="right" vertical="center" wrapText="1" indent="1" shrinkToFit="1"/>
    </xf>
    <xf numFmtId="0" fontId="100" fillId="0" borderId="22" xfId="444" applyFont="1" applyFill="1" applyBorder="1" applyAlignment="1">
      <alignment horizontal="center" vertical="center"/>
    </xf>
    <xf numFmtId="0" fontId="100" fillId="0" borderId="0" xfId="444" applyFont="1" applyFill="1" applyBorder="1" applyAlignment="1">
      <alignment horizontal="center" vertical="center"/>
    </xf>
    <xf numFmtId="0" fontId="100" fillId="0" borderId="23" xfId="444" applyFont="1" applyFill="1" applyBorder="1" applyAlignment="1">
      <alignment horizontal="center" vertical="center"/>
    </xf>
    <xf numFmtId="0" fontId="87" fillId="0" borderId="0" xfId="444" applyFont="1" applyFill="1" applyAlignment="1">
      <alignment horizontal="center" vertical="center"/>
    </xf>
    <xf numFmtId="193" fontId="100" fillId="0" borderId="0" xfId="444" applyNumberFormat="1" applyFont="1" applyFill="1" applyBorder="1" applyAlignment="1">
      <alignment horizontal="right" vertical="center" wrapText="1" indent="2"/>
    </xf>
    <xf numFmtId="0" fontId="90" fillId="0" borderId="0" xfId="444" applyFont="1" applyFill="1" applyBorder="1" applyAlignment="1">
      <alignment horizontal="center" vertical="center"/>
    </xf>
    <xf numFmtId="0" fontId="90" fillId="0" borderId="23" xfId="444" applyFont="1" applyFill="1" applyBorder="1" applyAlignment="1">
      <alignment horizontal="center" vertical="center"/>
    </xf>
    <xf numFmtId="0" fontId="96" fillId="0" borderId="0" xfId="444" applyFont="1" applyFill="1" applyAlignment="1">
      <alignment horizontal="center" vertical="center"/>
    </xf>
    <xf numFmtId="0" fontId="100" fillId="0" borderId="0" xfId="444" applyFont="1" applyFill="1" applyBorder="1" applyAlignment="1">
      <alignment horizontal="center" vertical="center"/>
    </xf>
    <xf numFmtId="0" fontId="87" fillId="0" borderId="0" xfId="444" applyFont="1" applyFill="1" applyAlignment="1">
      <alignment horizontal="center" vertical="center"/>
    </xf>
    <xf numFmtId="0" fontId="96" fillId="0" borderId="0" xfId="444" applyFont="1" applyFill="1" applyBorder="1" applyAlignment="1">
      <alignment vertical="center"/>
    </xf>
    <xf numFmtId="0" fontId="100" fillId="0" borderId="0" xfId="444" applyFont="1" applyFill="1" applyBorder="1" applyAlignment="1">
      <alignment horizontal="center" vertical="center" shrinkToFit="1"/>
    </xf>
    <xf numFmtId="0" fontId="90" fillId="0" borderId="0" xfId="444" applyFont="1" applyFill="1" applyBorder="1" applyAlignment="1">
      <alignment horizontal="center" vertical="center"/>
    </xf>
    <xf numFmtId="0" fontId="90" fillId="0" borderId="23" xfId="444" applyFont="1" applyFill="1" applyBorder="1" applyAlignment="1">
      <alignment horizontal="center" vertical="center"/>
    </xf>
    <xf numFmtId="176" fontId="90" fillId="0" borderId="0" xfId="444" applyNumberFormat="1" applyFont="1" applyFill="1" applyBorder="1" applyAlignment="1">
      <alignment horizontal="right" vertical="center" wrapText="1" inden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0" fontId="96" fillId="0" borderId="0" xfId="444" applyFont="1" applyFill="1" applyAlignment="1">
      <alignment vertical="center"/>
    </xf>
    <xf numFmtId="0" fontId="96" fillId="0" borderId="0" xfId="444" applyFont="1" applyFill="1" applyBorder="1" applyAlignment="1">
      <alignment horizontal="right" vertical="center"/>
    </xf>
    <xf numFmtId="0" fontId="96" fillId="0" borderId="0" xfId="444" applyFont="1" applyFill="1" applyBorder="1" applyAlignment="1">
      <alignment horizontal="left" vertical="center"/>
    </xf>
    <xf numFmtId="0" fontId="96" fillId="0" borderId="0" xfId="444" quotePrefix="1" applyFont="1" applyFill="1" applyBorder="1" applyAlignment="1">
      <alignment horizontal="right" vertical="center"/>
    </xf>
    <xf numFmtId="0" fontId="96" fillId="0" borderId="0" xfId="444" applyFont="1" applyFill="1" applyBorder="1" applyAlignment="1">
      <alignment vertical="center"/>
    </xf>
    <xf numFmtId="0" fontId="117" fillId="0" borderId="0" xfId="444" applyFont="1" applyFill="1" applyAlignment="1">
      <alignment vertical="center"/>
    </xf>
    <xf numFmtId="0" fontId="121" fillId="0" borderId="0" xfId="444" applyFont="1" applyFill="1" applyAlignment="1">
      <alignment vertical="center"/>
    </xf>
    <xf numFmtId="0" fontId="120" fillId="0" borderId="0" xfId="444" applyFont="1" applyFill="1" applyAlignment="1" applyProtection="1">
      <protection locked="0"/>
    </xf>
    <xf numFmtId="0" fontId="120" fillId="0" borderId="0" xfId="444" applyFont="1" applyFill="1" applyAlignment="1" applyProtection="1">
      <alignment horizontal="right" vertical="center"/>
      <protection locked="0"/>
    </xf>
    <xf numFmtId="193" fontId="90" fillId="0" borderId="17" xfId="444" applyNumberFormat="1" applyFont="1" applyFill="1" applyBorder="1" applyAlignment="1">
      <alignment horizontal="right" vertical="center" wrapText="1" indent="2"/>
    </xf>
    <xf numFmtId="0" fontId="100" fillId="0" borderId="22" xfId="444" applyFont="1" applyFill="1" applyBorder="1" applyAlignment="1">
      <alignment horizontal="center" vertical="center"/>
    </xf>
    <xf numFmtId="0" fontId="100" fillId="0" borderId="0" xfId="444" applyFont="1" applyFill="1" applyBorder="1" applyAlignment="1">
      <alignment horizontal="center" vertical="center"/>
    </xf>
    <xf numFmtId="193" fontId="90" fillId="0" borderId="0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wrapText="1" indent="1"/>
    </xf>
    <xf numFmtId="193" fontId="90" fillId="0" borderId="17" xfId="444" applyNumberFormat="1" applyFont="1" applyFill="1" applyBorder="1" applyAlignment="1">
      <alignment horizontal="right" vertical="center" wrapText="1" indent="1"/>
    </xf>
    <xf numFmtId="193" fontId="100" fillId="0" borderId="0" xfId="444" applyNumberFormat="1" applyFont="1" applyFill="1" applyBorder="1" applyAlignment="1">
      <alignment horizontal="right" vertical="center" wrapText="1" indent="1"/>
    </xf>
    <xf numFmtId="193" fontId="90" fillId="0" borderId="17" xfId="444" applyNumberFormat="1" applyFont="1" applyFill="1" applyBorder="1" applyAlignment="1">
      <alignment horizontal="right" vertical="center" inden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193" fontId="90" fillId="0" borderId="17" xfId="444" applyNumberFormat="1" applyFont="1" applyFill="1" applyBorder="1" applyAlignment="1">
      <alignment horizontal="right" vertical="center" wrapText="1" shrinkToFit="1"/>
    </xf>
    <xf numFmtId="193" fontId="100" fillId="0" borderId="0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center" vertical="center" shrinkToFit="1"/>
    </xf>
    <xf numFmtId="193" fontId="90" fillId="0" borderId="17" xfId="444" applyNumberFormat="1" applyFont="1" applyFill="1" applyBorder="1" applyAlignment="1">
      <alignment horizontal="center" vertical="center" shrinkToFit="1"/>
    </xf>
    <xf numFmtId="0" fontId="100" fillId="0" borderId="0" xfId="444" applyFont="1" applyFill="1" applyBorder="1" applyAlignment="1">
      <alignment horizontal="center" vertical="center" shrinkToFit="1"/>
    </xf>
    <xf numFmtId="0" fontId="100" fillId="0" borderId="22" xfId="444" quotePrefix="1" applyFont="1" applyFill="1" applyBorder="1" applyAlignment="1">
      <alignment horizontal="center" vertical="center" shrinkToFit="1"/>
    </xf>
    <xf numFmtId="200" fontId="100" fillId="0" borderId="17" xfId="444" applyNumberFormat="1" applyFont="1" applyFill="1" applyBorder="1" applyAlignment="1">
      <alignment horizontal="center" vertical="center"/>
    </xf>
    <xf numFmtId="193" fontId="100" fillId="0" borderId="22" xfId="444" applyNumberFormat="1" applyFont="1" applyFill="1" applyBorder="1" applyAlignment="1">
      <alignment horizontal="right" vertical="center" indent="1" shrinkToFit="1"/>
    </xf>
    <xf numFmtId="193" fontId="100" fillId="0" borderId="0" xfId="444" applyNumberFormat="1" applyFont="1" applyFill="1" applyBorder="1" applyAlignment="1">
      <alignment horizontal="center" vertical="center" shrinkToFit="1"/>
    </xf>
    <xf numFmtId="193" fontId="100" fillId="0" borderId="0" xfId="444" applyNumberFormat="1" applyFont="1" applyFill="1" applyBorder="1" applyAlignment="1">
      <alignment horizontal="right" vertical="center" indent="1" shrinkToFit="1"/>
    </xf>
    <xf numFmtId="198" fontId="100" fillId="0" borderId="24" xfId="444" applyNumberFormat="1" applyFont="1" applyFill="1" applyBorder="1" applyAlignment="1">
      <alignment horizontal="right" vertical="center" wrapText="1" indent="1"/>
    </xf>
    <xf numFmtId="176" fontId="119" fillId="0" borderId="22" xfId="444" applyNumberFormat="1" applyFont="1" applyFill="1" applyBorder="1" applyAlignment="1">
      <alignment horizontal="right" vertical="center" wrapText="1" indent="1"/>
    </xf>
    <xf numFmtId="176" fontId="119" fillId="0" borderId="0" xfId="444" applyNumberFormat="1" applyFont="1" applyFill="1" applyBorder="1" applyAlignment="1">
      <alignment horizontal="right" vertical="center" wrapText="1" indent="1" shrinkToFit="1"/>
    </xf>
    <xf numFmtId="176" fontId="93" fillId="0" borderId="0" xfId="444" applyNumberFormat="1" applyFont="1" applyFill="1" applyBorder="1" applyAlignment="1">
      <alignment horizontal="right" vertical="center" wrapText="1" indent="1" shrinkToFit="1"/>
    </xf>
    <xf numFmtId="197" fontId="93" fillId="0" borderId="17" xfId="444" applyNumberFormat="1" applyFont="1" applyFill="1" applyBorder="1" applyAlignment="1">
      <alignment horizontal="right" vertical="center" wrapText="1" indent="1" shrinkToFit="1"/>
    </xf>
    <xf numFmtId="176" fontId="93" fillId="0" borderId="17" xfId="444" applyNumberFormat="1" applyFont="1" applyFill="1" applyBorder="1" applyAlignment="1">
      <alignment horizontal="right" vertical="center" wrapText="1" indent="1" shrinkToFit="1"/>
    </xf>
    <xf numFmtId="176" fontId="119" fillId="0" borderId="0" xfId="444" applyNumberFormat="1" applyFont="1" applyFill="1" applyBorder="1" applyAlignment="1">
      <alignment horizontal="right" vertical="center" wrapText="1" indent="1"/>
    </xf>
    <xf numFmtId="197" fontId="119" fillId="0" borderId="0" xfId="444" applyNumberFormat="1" applyFont="1" applyFill="1" applyBorder="1" applyAlignment="1">
      <alignment horizontal="right" vertical="center" wrapText="1" indent="1"/>
    </xf>
    <xf numFmtId="176" fontId="93" fillId="0" borderId="0" xfId="444" applyNumberFormat="1" applyFont="1" applyFill="1" applyBorder="1" applyAlignment="1">
      <alignment horizontal="right" vertical="center" wrapText="1" indent="1"/>
    </xf>
    <xf numFmtId="197" fontId="93" fillId="0" borderId="0" xfId="444" applyNumberFormat="1" applyFont="1" applyFill="1" applyBorder="1" applyAlignment="1">
      <alignment horizontal="right" vertical="center" wrapText="1" indent="1"/>
    </xf>
    <xf numFmtId="176" fontId="93" fillId="0" borderId="17" xfId="444" applyNumberFormat="1" applyFont="1" applyFill="1" applyBorder="1" applyAlignment="1">
      <alignment horizontal="right" vertical="center" wrapText="1" indent="1"/>
    </xf>
    <xf numFmtId="176" fontId="93" fillId="0" borderId="22" xfId="444" applyNumberFormat="1" applyFont="1" applyFill="1" applyBorder="1" applyAlignment="1">
      <alignment horizontal="right" vertical="center" wrapText="1" indent="1"/>
    </xf>
    <xf numFmtId="176" fontId="93" fillId="0" borderId="25" xfId="444" applyNumberFormat="1" applyFont="1" applyFill="1" applyBorder="1" applyAlignment="1">
      <alignment horizontal="right" vertical="center" wrapText="1" indent="1"/>
    </xf>
    <xf numFmtId="0" fontId="96" fillId="0" borderId="0" xfId="444" applyFont="1" applyFill="1" applyAlignment="1">
      <alignment horizontal="right" vertical="center"/>
    </xf>
    <xf numFmtId="0" fontId="100" fillId="0" borderId="28" xfId="444" applyFont="1" applyFill="1" applyBorder="1" applyAlignment="1">
      <alignment horizontal="center" vertical="center" wrapText="1" shrinkToFit="1"/>
    </xf>
    <xf numFmtId="0" fontId="100" fillId="0" borderId="25" xfId="444" applyFont="1" applyFill="1" applyBorder="1" applyAlignment="1">
      <alignment horizontal="center" vertical="center" wrapText="1" shrinkToFit="1"/>
    </xf>
    <xf numFmtId="0" fontId="86" fillId="0" borderId="0" xfId="444" applyFont="1" applyFill="1" applyBorder="1" applyAlignment="1">
      <alignment horizontal="center" vertical="center"/>
    </xf>
    <xf numFmtId="0" fontId="100" fillId="0" borderId="20" xfId="444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 wrapText="1"/>
    </xf>
    <xf numFmtId="0" fontId="100" fillId="0" borderId="22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 wrapText="1" shrinkToFit="1"/>
    </xf>
    <xf numFmtId="0" fontId="100" fillId="0" borderId="24" xfId="444" applyFont="1" applyFill="1" applyBorder="1" applyAlignment="1">
      <alignment horizontal="center" vertical="center" wrapText="1" shrinkToFit="1"/>
    </xf>
    <xf numFmtId="0" fontId="100" fillId="0" borderId="26" xfId="444" applyFont="1" applyFill="1" applyBorder="1" applyAlignment="1">
      <alignment horizontal="center" vertical="center"/>
    </xf>
    <xf numFmtId="193" fontId="90" fillId="0" borderId="17" xfId="444" applyNumberFormat="1" applyFont="1" applyFill="1" applyBorder="1" applyAlignment="1">
      <alignment horizontal="right" vertical="center" wrapText="1" indent="2"/>
    </xf>
    <xf numFmtId="0" fontId="100" fillId="0" borderId="24" xfId="444" applyFont="1" applyFill="1" applyBorder="1" applyAlignment="1">
      <alignment horizontal="center" vertical="center" wrapText="1"/>
    </xf>
    <xf numFmtId="0" fontId="100" fillId="0" borderId="19" xfId="444" applyFont="1" applyFill="1" applyBorder="1" applyAlignment="1">
      <alignment horizontal="center" vertical="center" wrapText="1"/>
    </xf>
    <xf numFmtId="0" fontId="86" fillId="0" borderId="0" xfId="444" applyFont="1" applyFill="1" applyAlignment="1">
      <alignment horizontal="center" vertical="center"/>
    </xf>
    <xf numFmtId="0" fontId="96" fillId="0" borderId="17" xfId="444" applyFont="1" applyFill="1" applyBorder="1" applyAlignment="1">
      <alignment horizontal="center"/>
    </xf>
    <xf numFmtId="193" fontId="90" fillId="0" borderId="23" xfId="444" applyNumberFormat="1" applyFont="1" applyFill="1" applyBorder="1" applyAlignment="1">
      <alignment horizontal="right" vertical="center" wrapText="1" indent="2"/>
    </xf>
    <xf numFmtId="0" fontId="100" fillId="0" borderId="28" xfId="444" applyFont="1" applyFill="1" applyBorder="1" applyAlignment="1">
      <alignment horizontal="center" vertical="center" wrapText="1"/>
    </xf>
    <xf numFmtId="0" fontId="100" fillId="0" borderId="27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vertical="center" wrapText="1"/>
    </xf>
    <xf numFmtId="0" fontId="100" fillId="0" borderId="22" xfId="444" applyFont="1" applyFill="1" applyBorder="1" applyAlignment="1">
      <alignment horizontal="center" vertical="center"/>
    </xf>
    <xf numFmtId="0" fontId="100" fillId="0" borderId="0" xfId="444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/>
    </xf>
    <xf numFmtId="0" fontId="100" fillId="0" borderId="24" xfId="444" applyFont="1" applyFill="1" applyBorder="1" applyAlignment="1">
      <alignment horizontal="center" vertical="center"/>
    </xf>
    <xf numFmtId="0" fontId="100" fillId="0" borderId="28" xfId="444" applyFont="1" applyFill="1" applyBorder="1" applyAlignment="1">
      <alignment horizontal="center" vertical="center"/>
    </xf>
    <xf numFmtId="0" fontId="100" fillId="0" borderId="23" xfId="444" applyFont="1" applyFill="1" applyBorder="1" applyAlignment="1">
      <alignment horizontal="center" vertical="center"/>
    </xf>
    <xf numFmtId="0" fontId="100" fillId="0" borderId="20" xfId="444" quotePrefix="1" applyFont="1" applyFill="1" applyBorder="1" applyAlignment="1">
      <alignment horizontal="center" vertical="center"/>
    </xf>
    <xf numFmtId="0" fontId="100" fillId="0" borderId="26" xfId="444" applyFont="1" applyFill="1" applyBorder="1" applyAlignment="1">
      <alignment horizontal="center"/>
    </xf>
    <xf numFmtId="0" fontId="100" fillId="0" borderId="24" xfId="444" applyFont="1" applyFill="1" applyBorder="1" applyAlignment="1">
      <alignment horizontal="center"/>
    </xf>
    <xf numFmtId="0" fontId="100" fillId="0" borderId="0" xfId="444" applyFont="1" applyFill="1" applyBorder="1" applyAlignment="1">
      <alignment horizontal="center" vertical="center" shrinkToFit="1"/>
    </xf>
    <xf numFmtId="0" fontId="100" fillId="0" borderId="23" xfId="444" applyFont="1" applyFill="1" applyBorder="1" applyAlignment="1">
      <alignment horizontal="center" vertical="center" shrinkToFit="1"/>
    </xf>
    <xf numFmtId="0" fontId="100" fillId="0" borderId="22" xfId="444" applyFont="1" applyFill="1" applyBorder="1" applyAlignment="1">
      <alignment horizontal="center" vertical="center" shrinkToFit="1"/>
    </xf>
    <xf numFmtId="0" fontId="100" fillId="0" borderId="25" xfId="444" applyFont="1" applyFill="1" applyBorder="1" applyAlignment="1">
      <alignment horizontal="center" vertical="center" shrinkToFit="1"/>
    </xf>
    <xf numFmtId="0" fontId="100" fillId="0" borderId="17" xfId="444" applyFont="1" applyFill="1" applyBorder="1" applyAlignment="1">
      <alignment horizontal="center" vertical="center" shrinkToFit="1"/>
    </xf>
    <xf numFmtId="0" fontId="100" fillId="0" borderId="24" xfId="444" applyFont="1" applyFill="1" applyBorder="1" applyAlignment="1">
      <alignment horizontal="center" vertical="center" shrinkToFit="1"/>
    </xf>
    <xf numFmtId="0" fontId="100" fillId="0" borderId="25" xfId="444" applyFont="1" applyFill="1" applyBorder="1" applyAlignment="1">
      <alignment horizontal="center" vertical="top"/>
    </xf>
    <xf numFmtId="0" fontId="100" fillId="0" borderId="24" xfId="444" applyFont="1" applyFill="1" applyBorder="1" applyAlignment="1">
      <alignment horizontal="center" vertical="top"/>
    </xf>
    <xf numFmtId="0" fontId="100" fillId="0" borderId="27" xfId="444" applyFont="1" applyFill="1" applyBorder="1" applyAlignment="1">
      <alignment horizontal="center" wrapText="1"/>
    </xf>
    <xf numFmtId="197" fontId="90" fillId="0" borderId="18" xfId="444" applyNumberFormat="1" applyFont="1" applyFill="1" applyBorder="1" applyAlignment="1">
      <alignment horizontal="center" vertical="center"/>
    </xf>
    <xf numFmtId="0" fontId="100" fillId="0" borderId="27" xfId="444" applyFont="1" applyFill="1" applyBorder="1" applyAlignment="1">
      <alignment horizontal="center" vertical="center" shrinkToFit="1"/>
    </xf>
    <xf numFmtId="0" fontId="100" fillId="0" borderId="33" xfId="444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vertical="center"/>
    </xf>
    <xf numFmtId="193" fontId="100" fillId="0" borderId="0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wrapText="1" indent="1"/>
    </xf>
    <xf numFmtId="193" fontId="90" fillId="0" borderId="17" xfId="444" applyNumberFormat="1" applyFont="1" applyFill="1" applyBorder="1" applyAlignment="1">
      <alignment horizontal="right" vertical="center" wrapText="1" indent="1"/>
    </xf>
    <xf numFmtId="0" fontId="90" fillId="0" borderId="0" xfId="444" applyFont="1" applyFill="1" applyBorder="1" applyAlignment="1">
      <alignment horizontal="center" vertical="center"/>
    </xf>
    <xf numFmtId="0" fontId="90" fillId="0" borderId="23" xfId="444" applyFont="1" applyFill="1" applyBorder="1" applyAlignment="1">
      <alignment horizontal="center" vertical="center"/>
    </xf>
    <xf numFmtId="193" fontId="100" fillId="0" borderId="0" xfId="444" applyNumberFormat="1" applyFont="1" applyFill="1" applyBorder="1" applyAlignment="1">
      <alignment horizontal="right" vertical="center" wrapText="1" indent="1"/>
    </xf>
    <xf numFmtId="0" fontId="100" fillId="0" borderId="28" xfId="444" applyFont="1" applyFill="1" applyBorder="1" applyAlignment="1">
      <alignment horizontal="center" vertical="center" shrinkToFit="1"/>
    </xf>
    <xf numFmtId="0" fontId="86" fillId="0" borderId="0" xfId="382" applyFont="1" applyFill="1" applyBorder="1" applyAlignment="1">
      <alignment horizontal="center" vertical="center"/>
    </xf>
    <xf numFmtId="0" fontId="86" fillId="0" borderId="0" xfId="396" applyFont="1" applyFill="1" applyAlignment="1">
      <alignment horizontal="center" vertical="center"/>
    </xf>
    <xf numFmtId="0" fontId="86" fillId="0" borderId="0" xfId="396" applyFont="1" applyFill="1" applyBorder="1" applyAlignment="1">
      <alignment horizontal="center" vertical="center"/>
    </xf>
    <xf numFmtId="198" fontId="90" fillId="0" borderId="22" xfId="444" applyNumberFormat="1" applyFont="1" applyFill="1" applyBorder="1" applyAlignment="1">
      <alignment horizontal="right" vertical="center" wrapText="1" indent="2"/>
    </xf>
    <xf numFmtId="198" fontId="90" fillId="0" borderId="0" xfId="444" applyNumberFormat="1" applyFont="1" applyFill="1" applyBorder="1" applyAlignment="1">
      <alignment horizontal="right" vertical="center" wrapText="1" indent="2"/>
    </xf>
    <xf numFmtId="198" fontId="100" fillId="0" borderId="0" xfId="444" applyNumberFormat="1" applyFont="1" applyFill="1" applyBorder="1" applyAlignment="1">
      <alignment horizontal="center" vertical="center" wrapText="1"/>
    </xf>
    <xf numFmtId="198" fontId="90" fillId="0" borderId="0" xfId="444" applyNumberFormat="1" applyFont="1" applyFill="1" applyBorder="1" applyAlignment="1">
      <alignment horizontal="center" vertical="center" wrapText="1"/>
    </xf>
    <xf numFmtId="198" fontId="90" fillId="0" borderId="22" xfId="444" applyNumberFormat="1" applyFont="1" applyFill="1" applyBorder="1" applyAlignment="1">
      <alignment horizontal="right" vertical="center" wrapText="1" indent="2" shrinkToFit="1"/>
    </xf>
    <xf numFmtId="198" fontId="90" fillId="0" borderId="0" xfId="444" applyNumberFormat="1" applyFont="1" applyFill="1" applyBorder="1" applyAlignment="1">
      <alignment horizontal="right" vertical="center" wrapText="1" indent="2" shrinkToFit="1"/>
    </xf>
    <xf numFmtId="198" fontId="90" fillId="0" borderId="0" xfId="444" applyNumberFormat="1" applyFont="1" applyFill="1" applyBorder="1" applyAlignment="1">
      <alignment horizontal="center" vertical="center" wrapText="1" shrinkToFit="1"/>
    </xf>
    <xf numFmtId="198" fontId="90" fillId="0" borderId="25" xfId="444" applyNumberFormat="1" applyFont="1" applyFill="1" applyBorder="1" applyAlignment="1">
      <alignment horizontal="right" vertical="center" wrapText="1" indent="2"/>
    </xf>
    <xf numFmtId="198" fontId="90" fillId="0" borderId="17" xfId="444" applyNumberFormat="1" applyFont="1" applyFill="1" applyBorder="1" applyAlignment="1">
      <alignment horizontal="right" vertical="center" wrapText="1" indent="2"/>
    </xf>
    <xf numFmtId="198" fontId="100" fillId="0" borderId="22" xfId="444" applyNumberFormat="1" applyFont="1" applyFill="1" applyBorder="1" applyAlignment="1">
      <alignment horizontal="right" vertical="center" wrapText="1" indent="2" shrinkToFit="1"/>
    </xf>
    <xf numFmtId="198" fontId="100" fillId="0" borderId="0" xfId="444" applyNumberFormat="1" applyFont="1" applyFill="1" applyBorder="1" applyAlignment="1">
      <alignment horizontal="right" vertical="center" wrapText="1" indent="2" shrinkToFit="1"/>
    </xf>
    <xf numFmtId="0" fontId="100" fillId="0" borderId="19" xfId="444" quotePrefix="1" applyFont="1" applyFill="1" applyBorder="1" applyAlignment="1">
      <alignment horizontal="center" vertical="center"/>
    </xf>
    <xf numFmtId="0" fontId="100" fillId="0" borderId="19" xfId="444" applyFont="1" applyFill="1" applyBorder="1" applyAlignment="1">
      <alignment horizontal="center" vertical="center"/>
    </xf>
    <xf numFmtId="198" fontId="90" fillId="0" borderId="17" xfId="444" applyNumberFormat="1" applyFont="1" applyFill="1" applyBorder="1" applyAlignment="1">
      <alignment horizontal="right" vertical="center" indent="1"/>
    </xf>
    <xf numFmtId="198" fontId="90" fillId="0" borderId="0" xfId="444" applyNumberFormat="1" applyFont="1" applyFill="1" applyBorder="1" applyAlignment="1">
      <alignment horizontal="right" vertical="center" indent="1"/>
    </xf>
    <xf numFmtId="198" fontId="100" fillId="0" borderId="0" xfId="444" applyNumberFormat="1" applyFont="1" applyFill="1" applyBorder="1" applyAlignment="1">
      <alignment horizontal="right" vertical="center" indent="1"/>
    </xf>
    <xf numFmtId="0" fontId="100" fillId="0" borderId="19" xfId="444" applyFont="1" applyFill="1" applyBorder="1" applyAlignment="1">
      <alignment horizontal="center" vertical="center" shrinkToFit="1"/>
    </xf>
    <xf numFmtId="0" fontId="96" fillId="0" borderId="17" xfId="444" quotePrefix="1" applyFont="1" applyFill="1" applyBorder="1" applyAlignment="1">
      <alignment horizontal="right"/>
    </xf>
    <xf numFmtId="0" fontId="96" fillId="0" borderId="0" xfId="444" applyFont="1" applyFill="1" applyAlignment="1">
      <alignment horizontal="left" vertical="center"/>
    </xf>
    <xf numFmtId="198" fontId="90" fillId="0" borderId="0" xfId="444" applyNumberFormat="1" applyFont="1" applyFill="1" applyBorder="1" applyAlignment="1">
      <alignment horizontal="right" vertical="center" wrapText="1" indent="1"/>
    </xf>
    <xf numFmtId="198" fontId="100" fillId="0" borderId="17" xfId="444" applyNumberFormat="1" applyFont="1" applyFill="1" applyBorder="1" applyAlignment="1">
      <alignment horizontal="right" vertical="center" wrapText="1" indent="1"/>
    </xf>
    <xf numFmtId="198" fontId="100" fillId="0" borderId="0" xfId="444" applyNumberFormat="1" applyFont="1" applyFill="1" applyBorder="1" applyAlignment="1">
      <alignment horizontal="right" vertical="center" wrapText="1" indent="1"/>
    </xf>
    <xf numFmtId="0" fontId="100" fillId="0" borderId="26" xfId="444" applyFont="1" applyFill="1" applyBorder="1" applyAlignment="1">
      <alignment horizontal="center" vertical="center" shrinkToFit="1"/>
    </xf>
    <xf numFmtId="0" fontId="100" fillId="0" borderId="18" xfId="444" applyFont="1" applyFill="1" applyBorder="1" applyAlignment="1">
      <alignment horizontal="center" vertical="center" wrapText="1" shrinkToFit="1"/>
    </xf>
    <xf numFmtId="0" fontId="100" fillId="0" borderId="20" xfId="444" applyFont="1" applyFill="1" applyBorder="1" applyAlignment="1">
      <alignment horizontal="center" vertical="center" shrinkToFit="1"/>
    </xf>
    <xf numFmtId="0" fontId="100" fillId="0" borderId="20" xfId="444" quotePrefix="1" applyFont="1" applyFill="1" applyBorder="1" applyAlignment="1">
      <alignment horizontal="center" vertical="center" shrinkToFit="1"/>
    </xf>
    <xf numFmtId="0" fontId="100" fillId="0" borderId="21" xfId="444" applyFont="1" applyFill="1" applyBorder="1" applyAlignment="1">
      <alignment horizontal="center" vertical="center" shrinkToFit="1"/>
    </xf>
    <xf numFmtId="0" fontId="100" fillId="0" borderId="21" xfId="444" applyFont="1" applyFill="1" applyBorder="1" applyAlignment="1">
      <alignment horizontal="center" vertical="top"/>
    </xf>
    <xf numFmtId="0" fontId="100" fillId="0" borderId="19" xfId="444" applyFont="1" applyFill="1" applyBorder="1" applyAlignment="1">
      <alignment horizontal="center" wrapText="1"/>
    </xf>
    <xf numFmtId="0" fontId="100" fillId="0" borderId="23" xfId="444" applyFont="1" applyFill="1" applyBorder="1" applyAlignment="1">
      <alignment horizontal="center"/>
    </xf>
    <xf numFmtId="176" fontId="90" fillId="0" borderId="0" xfId="444" applyNumberFormat="1" applyFont="1" applyFill="1" applyBorder="1" applyAlignment="1">
      <alignment horizontal="right" vertical="center" wrapText="1" indent="1"/>
    </xf>
    <xf numFmtId="193" fontId="100" fillId="0" borderId="23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indent="1"/>
    </xf>
    <xf numFmtId="0" fontId="96" fillId="0" borderId="17" xfId="444" applyFont="1" applyFill="1" applyBorder="1" applyAlignment="1">
      <alignment horizontal="right"/>
    </xf>
    <xf numFmtId="193" fontId="90" fillId="0" borderId="0" xfId="444" applyNumberFormat="1" applyFont="1" applyFill="1" applyBorder="1" applyAlignment="1">
      <alignment horizontal="right" vertical="center" wrapText="1" indent="1" shrinkToFi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0" fontId="100" fillId="0" borderId="21" xfId="444" applyFont="1" applyFill="1" applyBorder="1" applyAlignment="1">
      <alignment horizontal="center" vertical="center" wrapText="1" shrinkToFit="1"/>
    </xf>
    <xf numFmtId="193" fontId="90" fillId="0" borderId="22" xfId="444" applyNumberFormat="1" applyFont="1" applyFill="1" applyBorder="1" applyAlignment="1">
      <alignment horizontal="right" vertical="center" indent="1"/>
    </xf>
    <xf numFmtId="193" fontId="100" fillId="0" borderId="0" xfId="444" applyNumberFormat="1" applyFont="1" applyFill="1" applyBorder="1" applyAlignment="1">
      <alignment horizontal="right" vertical="center" wrapText="1" shrinkToFit="1"/>
    </xf>
    <xf numFmtId="193" fontId="100" fillId="0" borderId="0" xfId="444" applyNumberFormat="1" applyFont="1" applyFill="1" applyBorder="1" applyAlignment="1">
      <alignment horizontal="right" vertical="center" wrapText="1" indent="1" shrinkToFit="1"/>
    </xf>
    <xf numFmtId="193" fontId="90" fillId="0" borderId="0" xfId="444" applyNumberFormat="1" applyFont="1" applyFill="1" applyBorder="1" applyAlignment="1">
      <alignment horizontal="center" vertical="center" shrinkToFit="1"/>
    </xf>
    <xf numFmtId="0" fontId="96" fillId="0" borderId="0" xfId="444" applyFont="1" applyFill="1" applyAlignment="1">
      <alignment vertical="center"/>
    </xf>
    <xf numFmtId="0" fontId="100" fillId="0" borderId="26" xfId="444" applyFont="1" applyFill="1" applyBorder="1" applyAlignment="1">
      <alignment horizontal="center" vertical="center" wrapText="1" shrinkToFit="1"/>
    </xf>
    <xf numFmtId="0" fontId="100" fillId="0" borderId="25" xfId="444" applyFont="1" applyFill="1" applyBorder="1" applyAlignment="1">
      <alignment horizontal="center" vertical="top" wrapText="1" shrinkToFit="1"/>
    </xf>
    <xf numFmtId="0" fontId="108" fillId="0" borderId="0" xfId="444" applyFont="1" applyFill="1"/>
    <xf numFmtId="0" fontId="96" fillId="0" borderId="0" xfId="444" applyFont="1" applyFill="1" applyAlignment="1" applyProtection="1">
      <alignment horizontal="right"/>
      <protection locked="0"/>
    </xf>
    <xf numFmtId="0" fontId="100" fillId="0" borderId="21" xfId="444" quotePrefix="1" applyFont="1" applyFill="1" applyBorder="1" applyAlignment="1">
      <alignment horizontal="center" vertical="center" wrapText="1"/>
    </xf>
    <xf numFmtId="0" fontId="96" fillId="0" borderId="0" xfId="444" applyFont="1" applyFill="1" applyAlignment="1" applyProtection="1">
      <alignment horizontal="right" vertical="center"/>
      <protection locked="0"/>
    </xf>
    <xf numFmtId="0" fontId="102" fillId="0" borderId="0" xfId="444" applyFont="1" applyFill="1" applyAlignment="1">
      <alignment vertical="center"/>
    </xf>
    <xf numFmtId="0" fontId="102" fillId="0" borderId="21" xfId="444" applyFont="1" applyFill="1" applyBorder="1" applyAlignment="1">
      <alignment horizontal="center" vertical="center" wrapText="1" shrinkToFit="1"/>
    </xf>
    <xf numFmtId="0" fontId="115" fillId="0" borderId="21" xfId="444" applyFont="1" applyFill="1" applyBorder="1" applyAlignment="1">
      <alignment horizontal="center" wrapText="1"/>
    </xf>
    <xf numFmtId="0" fontId="100" fillId="0" borderId="21" xfId="444" quotePrefix="1" applyFont="1" applyFill="1" applyBorder="1" applyAlignment="1">
      <alignment horizontal="center" vertical="center" wrapText="1" shrinkToFit="1"/>
    </xf>
    <xf numFmtId="193" fontId="100" fillId="0" borderId="0" xfId="444" applyNumberFormat="1" applyFont="1" applyFill="1" applyBorder="1" applyAlignment="1">
      <alignment horizontal="right" vertical="center" wrapText="1" indent="1"/>
    </xf>
    <xf numFmtId="193" fontId="100" fillId="0" borderId="0" xfId="444" applyNumberFormat="1" applyFont="1" applyFill="1" applyBorder="1" applyAlignment="1">
      <alignment horizontal="right" vertical="center" indent="1"/>
    </xf>
    <xf numFmtId="193" fontId="90" fillId="0" borderId="0" xfId="444" applyNumberFormat="1" applyFont="1" applyFill="1" applyBorder="1" applyAlignment="1">
      <alignment horizontal="right" vertical="center" indent="1"/>
    </xf>
    <xf numFmtId="193" fontId="100" fillId="0" borderId="22" xfId="444" applyNumberFormat="1" applyFont="1" applyFill="1" applyBorder="1" applyAlignment="1">
      <alignment horizontal="right" vertical="center" shrinkToFit="1"/>
    </xf>
    <xf numFmtId="201" fontId="100" fillId="0" borderId="0" xfId="444" applyNumberFormat="1" applyFont="1" applyFill="1" applyBorder="1" applyAlignment="1">
      <alignment horizontal="left" vertical="center" wrapText="1"/>
    </xf>
    <xf numFmtId="193" fontId="100" fillId="0" borderId="0" xfId="444" applyNumberFormat="1" applyFont="1" applyFill="1" applyBorder="1" applyAlignment="1">
      <alignment horizontal="right" vertical="center" shrinkToFit="1"/>
    </xf>
    <xf numFmtId="195" fontId="100" fillId="0" borderId="23" xfId="444" applyNumberFormat="1" applyFont="1" applyFill="1" applyBorder="1" applyAlignment="1">
      <alignment horizontal="right" vertical="center" indent="1"/>
    </xf>
    <xf numFmtId="0" fontId="105" fillId="0" borderId="43" xfId="444" applyFont="1" applyFill="1" applyBorder="1" applyAlignment="1">
      <alignment horizontal="center" vertical="center"/>
    </xf>
    <xf numFmtId="0" fontId="105" fillId="0" borderId="18" xfId="444" applyFont="1" applyFill="1" applyBorder="1" applyAlignment="1">
      <alignment horizontal="center" vertical="center"/>
    </xf>
    <xf numFmtId="0" fontId="105" fillId="0" borderId="44" xfId="444" applyFont="1" applyFill="1" applyBorder="1" applyAlignment="1">
      <alignment horizontal="center" vertical="center"/>
    </xf>
    <xf numFmtId="0" fontId="105" fillId="0" borderId="39" xfId="444" applyFont="1" applyFill="1" applyBorder="1" applyAlignment="1">
      <alignment horizontal="center" vertical="center"/>
    </xf>
    <xf numFmtId="0" fontId="105" fillId="0" borderId="0" xfId="444" applyFont="1" applyFill="1" applyBorder="1" applyAlignment="1">
      <alignment horizontal="center" vertical="center"/>
    </xf>
    <xf numFmtId="0" fontId="105" fillId="0" borderId="40" xfId="444" applyFont="1" applyFill="1" applyBorder="1" applyAlignment="1">
      <alignment horizontal="center" vertical="center"/>
    </xf>
    <xf numFmtId="0" fontId="105" fillId="0" borderId="45" xfId="444" applyFont="1" applyFill="1" applyBorder="1" applyAlignment="1">
      <alignment horizontal="center" vertical="center"/>
    </xf>
    <xf numFmtId="0" fontId="105" fillId="0" borderId="17" xfId="444" applyFont="1" applyFill="1" applyBorder="1" applyAlignment="1">
      <alignment horizontal="center" vertical="center"/>
    </xf>
    <xf numFmtId="0" fontId="105" fillId="0" borderId="46" xfId="444" applyFont="1" applyFill="1" applyBorder="1" applyAlignment="1">
      <alignment horizontal="center" vertical="center"/>
    </xf>
    <xf numFmtId="0" fontId="86" fillId="0" borderId="0" xfId="444" applyFont="1" applyFill="1" applyAlignment="1">
      <alignment horizontal="center" vertical="center"/>
    </xf>
    <xf numFmtId="0" fontId="86" fillId="0" borderId="0" xfId="444" applyFont="1" applyFill="1" applyBorder="1" applyAlignment="1">
      <alignment horizontal="center" vertical="center"/>
    </xf>
    <xf numFmtId="0" fontId="96" fillId="0" borderId="17" xfId="444" quotePrefix="1" applyFont="1" applyFill="1" applyBorder="1" applyAlignment="1">
      <alignment horizontal="left"/>
    </xf>
    <xf numFmtId="0" fontId="100" fillId="0" borderId="26" xfId="444" applyFont="1" applyFill="1" applyBorder="1" applyAlignment="1">
      <alignment horizontal="center" vertical="center" wrapText="1"/>
    </xf>
    <xf numFmtId="0" fontId="100" fillId="0" borderId="20" xfId="444" applyFont="1" applyFill="1" applyBorder="1" applyAlignment="1">
      <alignment horizontal="center" vertical="center" wrapText="1"/>
    </xf>
    <xf numFmtId="0" fontId="100" fillId="0" borderId="21" xfId="444" applyFont="1" applyFill="1" applyBorder="1" applyAlignment="1">
      <alignment horizontal="center" vertical="center" wrapText="1"/>
    </xf>
    <xf numFmtId="0" fontId="100" fillId="0" borderId="20" xfId="444" applyFont="1" applyFill="1" applyBorder="1" applyAlignment="1">
      <alignment horizontal="center" vertical="center"/>
    </xf>
    <xf numFmtId="0" fontId="100" fillId="0" borderId="21" xfId="444" applyFont="1" applyFill="1" applyBorder="1" applyAlignment="1">
      <alignment horizontal="center" vertical="center"/>
    </xf>
    <xf numFmtId="0" fontId="100" fillId="0" borderId="22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 wrapText="1" shrinkToFit="1"/>
    </xf>
    <xf numFmtId="0" fontId="100" fillId="0" borderId="23" xfId="444" applyFont="1" applyFill="1" applyBorder="1" applyAlignment="1">
      <alignment horizontal="center" vertical="center" wrapText="1" shrinkToFit="1"/>
    </xf>
    <xf numFmtId="0" fontId="100" fillId="0" borderId="24" xfId="444" applyFont="1" applyFill="1" applyBorder="1" applyAlignment="1">
      <alignment horizontal="center" vertical="center" wrapText="1" shrinkToFit="1"/>
    </xf>
    <xf numFmtId="0" fontId="100" fillId="0" borderId="47" xfId="444" applyFont="1" applyFill="1" applyBorder="1" applyAlignment="1">
      <alignment horizontal="center" vertical="center"/>
    </xf>
    <xf numFmtId="0" fontId="100" fillId="0" borderId="48" xfId="444" applyFont="1" applyFill="1" applyBorder="1" applyAlignment="1">
      <alignment horizontal="center" vertical="center"/>
    </xf>
    <xf numFmtId="0" fontId="100" fillId="0" borderId="26" xfId="444" applyFont="1" applyFill="1" applyBorder="1" applyAlignment="1">
      <alignment horizontal="center" vertical="center"/>
    </xf>
    <xf numFmtId="0" fontId="96" fillId="0" borderId="0" xfId="444" applyFont="1" applyFill="1" applyAlignment="1">
      <alignment horizontal="right" vertical="center"/>
    </xf>
    <xf numFmtId="0" fontId="96" fillId="0" borderId="0" xfId="444" applyFont="1" applyFill="1" applyBorder="1" applyAlignment="1">
      <alignment horizontal="right" vertical="center"/>
    </xf>
    <xf numFmtId="0" fontId="100" fillId="0" borderId="28" xfId="444" applyFont="1" applyFill="1" applyBorder="1" applyAlignment="1">
      <alignment horizontal="center" vertical="center" wrapText="1" shrinkToFit="1"/>
    </xf>
    <xf numFmtId="0" fontId="100" fillId="0" borderId="22" xfId="444" applyFont="1" applyFill="1" applyBorder="1" applyAlignment="1">
      <alignment horizontal="center" vertical="center" wrapText="1" shrinkToFit="1"/>
    </xf>
    <xf numFmtId="0" fontId="100" fillId="0" borderId="25" xfId="444" applyFont="1" applyFill="1" applyBorder="1" applyAlignment="1">
      <alignment horizontal="center" vertical="center" wrapText="1" shrinkToFit="1"/>
    </xf>
    <xf numFmtId="0" fontId="96" fillId="0" borderId="0" xfId="444" applyFont="1" applyFill="1" applyBorder="1" applyAlignment="1">
      <alignment horizontal="left" vertical="center"/>
    </xf>
    <xf numFmtId="0" fontId="96" fillId="0" borderId="0" xfId="444" quotePrefix="1" applyFont="1" applyFill="1" applyBorder="1" applyAlignment="1">
      <alignment horizontal="left" vertical="center"/>
    </xf>
    <xf numFmtId="0" fontId="96" fillId="0" borderId="0" xfId="444" applyFont="1" applyFill="1" applyBorder="1" applyAlignment="1">
      <alignment horizontal="left" vertical="center" wrapText="1"/>
    </xf>
    <xf numFmtId="193" fontId="90" fillId="0" borderId="22" xfId="444" applyNumberFormat="1" applyFont="1" applyFill="1" applyBorder="1" applyAlignment="1">
      <alignment horizontal="center" vertical="center" wrapText="1"/>
    </xf>
    <xf numFmtId="193" fontId="90" fillId="0" borderId="0" xfId="444" applyNumberFormat="1" applyFont="1" applyFill="1" applyBorder="1" applyAlignment="1">
      <alignment horizontal="center" vertical="center" wrapText="1"/>
    </xf>
    <xf numFmtId="193" fontId="90" fillId="0" borderId="25" xfId="444" applyNumberFormat="1" applyFont="1" applyFill="1" applyBorder="1" applyAlignment="1">
      <alignment horizontal="center" vertical="center" wrapText="1"/>
    </xf>
    <xf numFmtId="193" fontId="90" fillId="0" borderId="17" xfId="444" applyNumberFormat="1" applyFont="1" applyFill="1" applyBorder="1" applyAlignment="1">
      <alignment horizontal="center" vertical="center" wrapText="1"/>
    </xf>
    <xf numFmtId="193" fontId="100" fillId="0" borderId="22" xfId="444" applyNumberFormat="1" applyFont="1" applyFill="1" applyBorder="1" applyAlignment="1">
      <alignment horizontal="center" vertical="center" wrapText="1"/>
    </xf>
    <xf numFmtId="193" fontId="100" fillId="0" borderId="0" xfId="444" applyNumberFormat="1" applyFont="1" applyFill="1" applyBorder="1" applyAlignment="1">
      <alignment horizontal="center" vertical="center" wrapText="1"/>
    </xf>
    <xf numFmtId="0" fontId="100" fillId="0" borderId="27" xfId="444" applyFont="1" applyFill="1" applyBorder="1" applyAlignment="1">
      <alignment horizontal="center" vertical="center" wrapText="1"/>
    </xf>
    <xf numFmtId="0" fontId="100" fillId="0" borderId="52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horizontal="center" vertical="center" wrapText="1"/>
    </xf>
    <xf numFmtId="0" fontId="100" fillId="0" borderId="17" xfId="444" applyFont="1" applyFill="1" applyBorder="1" applyAlignment="1">
      <alignment horizontal="center" vertical="center" wrapText="1"/>
    </xf>
    <xf numFmtId="0" fontId="100" fillId="0" borderId="23" xfId="444" applyFont="1" applyFill="1" applyBorder="1" applyAlignment="1">
      <alignment horizontal="center" vertical="center" wrapText="1"/>
    </xf>
    <xf numFmtId="0" fontId="100" fillId="0" borderId="24" xfId="444" applyFont="1" applyFill="1" applyBorder="1" applyAlignment="1">
      <alignment horizontal="center" vertical="center" wrapText="1"/>
    </xf>
    <xf numFmtId="193" fontId="90" fillId="0" borderId="18" xfId="444" applyNumberFormat="1" applyFont="1" applyFill="1" applyBorder="1" applyAlignment="1">
      <alignment horizontal="center" vertical="center" wrapText="1"/>
    </xf>
    <xf numFmtId="0" fontId="100" fillId="0" borderId="19" xfId="444" applyFont="1" applyFill="1" applyBorder="1" applyAlignment="1">
      <alignment horizontal="center" vertical="center" wrapText="1"/>
    </xf>
    <xf numFmtId="197" fontId="90" fillId="0" borderId="4" xfId="444" applyNumberFormat="1" applyFont="1" applyFill="1" applyBorder="1" applyAlignment="1">
      <alignment horizontal="center" vertical="center"/>
    </xf>
    <xf numFmtId="0" fontId="100" fillId="0" borderId="18" xfId="444" applyFont="1" applyFill="1" applyBorder="1" applyAlignment="1">
      <alignment horizontal="center" vertical="center" wrapText="1"/>
    </xf>
    <xf numFmtId="0" fontId="100" fillId="0" borderId="29" xfId="444" applyFont="1" applyFill="1" applyBorder="1" applyAlignment="1">
      <alignment horizontal="center" vertical="center" wrapText="1"/>
    </xf>
    <xf numFmtId="0" fontId="100" fillId="0" borderId="0" xfId="444" applyFont="1" applyFill="1" applyBorder="1" applyAlignment="1">
      <alignment horizontal="center" vertical="center" wrapText="1"/>
    </xf>
    <xf numFmtId="193" fontId="90" fillId="0" borderId="0" xfId="444" applyNumberFormat="1" applyFont="1" applyFill="1" applyAlignment="1">
      <alignment horizontal="right" vertical="center" wrapText="1" indent="2"/>
    </xf>
    <xf numFmtId="0" fontId="100" fillId="0" borderId="18" xfId="444" quotePrefix="1" applyFont="1" applyFill="1" applyBorder="1" applyAlignment="1">
      <alignment horizontal="center" vertical="center" wrapText="1"/>
    </xf>
    <xf numFmtId="0" fontId="100" fillId="0" borderId="29" xfId="444" quotePrefix="1" applyFont="1" applyFill="1" applyBorder="1" applyAlignment="1">
      <alignment horizontal="center" vertical="center" wrapText="1"/>
    </xf>
    <xf numFmtId="0" fontId="5" fillId="0" borderId="23" xfId="444" applyFont="1" applyFill="1" applyBorder="1" applyAlignment="1">
      <alignment horizontal="center" vertical="center"/>
    </xf>
    <xf numFmtId="0" fontId="5" fillId="0" borderId="24" xfId="444" applyFont="1" applyFill="1" applyBorder="1" applyAlignment="1">
      <alignment horizontal="center" vertical="center"/>
    </xf>
    <xf numFmtId="0" fontId="96" fillId="0" borderId="17" xfId="444" applyFont="1" applyFill="1" applyBorder="1" applyAlignment="1">
      <alignment horizontal="center"/>
    </xf>
    <xf numFmtId="0" fontId="5" fillId="0" borderId="20" xfId="444" applyFont="1" applyFill="1" applyBorder="1" applyAlignment="1">
      <alignment horizontal="center" vertical="center"/>
    </xf>
    <xf numFmtId="0" fontId="5" fillId="0" borderId="21" xfId="444" applyFont="1" applyFill="1" applyBorder="1" applyAlignment="1">
      <alignment horizontal="center" vertical="center"/>
    </xf>
    <xf numFmtId="0" fontId="100" fillId="0" borderId="28" xfId="444" applyFont="1" applyFill="1" applyBorder="1" applyAlignment="1">
      <alignment horizontal="center" vertical="center" wrapText="1"/>
    </xf>
    <xf numFmtId="0" fontId="100" fillId="0" borderId="25" xfId="444" applyFont="1" applyFill="1" applyBorder="1" applyAlignment="1">
      <alignment vertical="center"/>
    </xf>
    <xf numFmtId="193" fontId="90" fillId="0" borderId="0" xfId="444" applyNumberFormat="1" applyFont="1" applyFill="1" applyBorder="1" applyAlignment="1">
      <alignment horizontal="right" vertical="center" wrapText="1" indent="3"/>
    </xf>
    <xf numFmtId="193" fontId="90" fillId="0" borderId="23" xfId="444" applyNumberFormat="1" applyFont="1" applyFill="1" applyBorder="1" applyAlignment="1">
      <alignment horizontal="right" vertical="center" wrapText="1" indent="2"/>
    </xf>
    <xf numFmtId="0" fontId="96" fillId="0" borderId="0" xfId="444" applyFont="1" applyFill="1" applyAlignment="1">
      <alignment horizontal="center" vertical="center"/>
    </xf>
    <xf numFmtId="193" fontId="90" fillId="0" borderId="17" xfId="444" applyNumberFormat="1" applyFont="1" applyFill="1" applyBorder="1" applyAlignment="1">
      <alignment horizontal="right" vertical="center" wrapText="1" indent="2"/>
    </xf>
    <xf numFmtId="0" fontId="96" fillId="0" borderId="0" xfId="444" applyFont="1" applyFill="1" applyBorder="1" applyAlignment="1">
      <alignment horizontal="center" vertical="center"/>
    </xf>
    <xf numFmtId="193" fontId="90" fillId="0" borderId="28" xfId="444" applyNumberFormat="1" applyFont="1" applyFill="1" applyBorder="1" applyAlignment="1">
      <alignment horizontal="center" vertical="center" wrapText="1"/>
    </xf>
    <xf numFmtId="0" fontId="96" fillId="0" borderId="0" xfId="444" quotePrefix="1" applyFont="1" applyFill="1" applyBorder="1" applyAlignment="1">
      <alignment horizontal="right" vertical="center"/>
    </xf>
    <xf numFmtId="0" fontId="5" fillId="0" borderId="27" xfId="444" applyFont="1" applyFill="1" applyBorder="1" applyAlignment="1">
      <alignment horizontal="center" vertical="center" wrapText="1"/>
    </xf>
    <xf numFmtId="0" fontId="5" fillId="0" borderId="33" xfId="444" applyFont="1" applyFill="1" applyBorder="1" applyAlignment="1">
      <alignment horizontal="center" vertical="center" wrapText="1"/>
    </xf>
    <xf numFmtId="0" fontId="5" fillId="0" borderId="25" xfId="444" applyFont="1" applyFill="1" applyBorder="1" applyAlignment="1">
      <alignment horizontal="center" vertical="center" wrapText="1"/>
    </xf>
    <xf numFmtId="0" fontId="5" fillId="0" borderId="24" xfId="444" applyFont="1" applyFill="1" applyBorder="1" applyAlignment="1">
      <alignment horizontal="center" vertical="center" wrapText="1"/>
    </xf>
    <xf numFmtId="193" fontId="100" fillId="0" borderId="0" xfId="444" applyNumberFormat="1" applyFont="1" applyFill="1" applyBorder="1" applyAlignment="1">
      <alignment horizontal="right" vertical="center" wrapText="1" indent="3"/>
    </xf>
    <xf numFmtId="193" fontId="100" fillId="0" borderId="0" xfId="444" applyNumberFormat="1" applyFont="1" applyFill="1" applyAlignment="1">
      <alignment horizontal="right" vertical="center" wrapText="1" indent="2"/>
    </xf>
    <xf numFmtId="193" fontId="90" fillId="0" borderId="17" xfId="444" applyNumberFormat="1" applyFont="1" applyFill="1" applyBorder="1" applyAlignment="1">
      <alignment horizontal="right" vertical="center" wrapText="1" indent="3"/>
    </xf>
    <xf numFmtId="0" fontId="89" fillId="0" borderId="0" xfId="444" applyFont="1" applyFill="1" applyBorder="1" applyAlignment="1">
      <alignment horizontal="center" vertical="center"/>
    </xf>
    <xf numFmtId="176" fontId="87" fillId="0" borderId="0" xfId="444" applyNumberFormat="1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right" vertical="center" wrapText="1"/>
    </xf>
    <xf numFmtId="0" fontId="100" fillId="0" borderId="28" xfId="444" quotePrefix="1" applyFont="1" applyFill="1" applyBorder="1" applyAlignment="1">
      <alignment horizontal="center" vertical="center" wrapText="1"/>
    </xf>
    <xf numFmtId="0" fontId="100" fillId="0" borderId="18" xfId="444" applyFont="1" applyFill="1" applyBorder="1" applyAlignment="1">
      <alignment horizontal="center" vertical="center"/>
    </xf>
    <xf numFmtId="0" fontId="100" fillId="0" borderId="29" xfId="444" applyFont="1" applyFill="1" applyBorder="1" applyAlignment="1">
      <alignment horizontal="center" vertical="center"/>
    </xf>
    <xf numFmtId="0" fontId="100" fillId="0" borderId="33" xfId="444" applyFont="1" applyFill="1" applyBorder="1" applyAlignment="1">
      <alignment horizontal="center" vertical="center" wrapText="1"/>
    </xf>
    <xf numFmtId="0" fontId="100" fillId="0" borderId="24" xfId="444" applyFont="1" applyFill="1" applyBorder="1" applyAlignment="1">
      <alignment horizontal="center" vertical="center"/>
    </xf>
    <xf numFmtId="0" fontId="96" fillId="0" borderId="17" xfId="444" applyFont="1" applyFill="1" applyBorder="1" applyAlignment="1">
      <alignment horizontal="right"/>
    </xf>
    <xf numFmtId="0" fontId="100" fillId="0" borderId="26" xfId="444" quotePrefix="1" applyFont="1" applyFill="1" applyBorder="1" applyAlignment="1">
      <alignment horizontal="center" vertical="center" wrapText="1"/>
    </xf>
    <xf numFmtId="0" fontId="100" fillId="0" borderId="26" xfId="444" applyFont="1" applyFill="1" applyBorder="1" applyAlignment="1">
      <alignment horizontal="center" vertical="top"/>
    </xf>
    <xf numFmtId="0" fontId="100" fillId="0" borderId="20" xfId="444" applyFont="1" applyFill="1" applyBorder="1" applyAlignment="1">
      <alignment horizontal="center" vertical="top"/>
    </xf>
    <xf numFmtId="0" fontId="100" fillId="0" borderId="22" xfId="444" applyFont="1" applyFill="1" applyBorder="1" applyAlignment="1">
      <alignment horizontal="center" vertical="center"/>
    </xf>
    <xf numFmtId="0" fontId="100" fillId="0" borderId="0" xfId="444" applyFont="1" applyFill="1" applyBorder="1" applyAlignment="1">
      <alignment horizontal="center" vertical="center"/>
    </xf>
    <xf numFmtId="0" fontId="100" fillId="0" borderId="49" xfId="444" applyFont="1" applyFill="1" applyBorder="1" applyAlignment="1">
      <alignment horizontal="center" vertical="center"/>
    </xf>
    <xf numFmtId="0" fontId="100" fillId="0" borderId="20" xfId="444" quotePrefix="1" applyFont="1" applyFill="1" applyBorder="1" applyAlignment="1">
      <alignment horizontal="center" vertical="center"/>
    </xf>
    <xf numFmtId="0" fontId="100" fillId="0" borderId="26" xfId="444" applyFont="1" applyFill="1" applyBorder="1" applyAlignment="1">
      <alignment horizontal="center"/>
    </xf>
    <xf numFmtId="0" fontId="100" fillId="0" borderId="28" xfId="444" applyFont="1" applyFill="1" applyBorder="1" applyAlignment="1">
      <alignment horizontal="center"/>
    </xf>
    <xf numFmtId="0" fontId="100" fillId="0" borderId="29" xfId="444" applyFont="1" applyFill="1" applyBorder="1" applyAlignment="1">
      <alignment horizontal="center"/>
    </xf>
    <xf numFmtId="0" fontId="100" fillId="0" borderId="26" xfId="444" quotePrefix="1" applyFont="1" applyFill="1" applyBorder="1" applyAlignment="1">
      <alignment horizontal="center" wrapText="1"/>
    </xf>
    <xf numFmtId="0" fontId="100" fillId="0" borderId="50" xfId="444" applyFont="1" applyFill="1" applyBorder="1" applyAlignment="1">
      <alignment horizontal="center" vertical="center"/>
    </xf>
    <xf numFmtId="0" fontId="100" fillId="0" borderId="22" xfId="444" applyFont="1" applyFill="1" applyBorder="1" applyAlignment="1">
      <alignment horizontal="center" vertical="top"/>
    </xf>
    <xf numFmtId="0" fontId="100" fillId="0" borderId="0" xfId="444" applyFont="1" applyFill="1" applyBorder="1" applyAlignment="1">
      <alignment horizontal="center" vertical="top"/>
    </xf>
    <xf numFmtId="0" fontId="100" fillId="0" borderId="23" xfId="444" applyFont="1" applyFill="1" applyBorder="1" applyAlignment="1">
      <alignment horizontal="center" vertical="top"/>
    </xf>
    <xf numFmtId="0" fontId="100" fillId="0" borderId="20" xfId="444" applyFont="1" applyFill="1" applyBorder="1" applyAlignment="1">
      <alignment horizontal="center" wrapText="1" shrinkToFit="1"/>
    </xf>
    <xf numFmtId="0" fontId="100" fillId="0" borderId="21" xfId="444" applyFont="1" applyFill="1" applyBorder="1" applyAlignment="1">
      <alignment horizontal="center" wrapText="1" shrinkToFit="1"/>
    </xf>
    <xf numFmtId="0" fontId="100" fillId="0" borderId="21" xfId="444" applyFont="1" applyFill="1" applyBorder="1" applyAlignment="1">
      <alignment horizontal="center" vertical="center" shrinkToFit="1"/>
    </xf>
    <xf numFmtId="193" fontId="90" fillId="0" borderId="24" xfId="444" applyNumberFormat="1" applyFont="1" applyFill="1" applyBorder="1" applyAlignment="1">
      <alignment horizontal="center" vertical="center" wrapText="1"/>
    </xf>
    <xf numFmtId="193" fontId="90" fillId="0" borderId="23" xfId="444" applyNumberFormat="1" applyFont="1" applyFill="1" applyBorder="1" applyAlignment="1">
      <alignment horizontal="center" vertical="center" wrapText="1"/>
    </xf>
    <xf numFmtId="193" fontId="100" fillId="0" borderId="23" xfId="444" applyNumberFormat="1" applyFont="1" applyFill="1" applyBorder="1" applyAlignment="1">
      <alignment horizontal="center" vertical="center" wrapText="1"/>
    </xf>
    <xf numFmtId="0" fontId="100" fillId="0" borderId="28" xfId="444" applyFont="1" applyFill="1" applyBorder="1" applyAlignment="1">
      <alignment horizontal="center" vertical="center"/>
    </xf>
    <xf numFmtId="0" fontId="100" fillId="0" borderId="23" xfId="444" applyFont="1" applyFill="1" applyBorder="1" applyAlignment="1">
      <alignment horizontal="center" vertical="center"/>
    </xf>
    <xf numFmtId="0" fontId="100" fillId="0" borderId="20" xfId="444" applyFont="1" applyFill="1" applyBorder="1" applyAlignment="1">
      <alignment horizontal="center" wrapText="1"/>
    </xf>
    <xf numFmtId="0" fontId="100" fillId="0" borderId="21" xfId="444" applyFont="1" applyFill="1" applyBorder="1" applyAlignment="1">
      <alignment horizontal="center" wrapText="1"/>
    </xf>
    <xf numFmtId="0" fontId="120" fillId="0" borderId="17" xfId="444" quotePrefix="1" applyFont="1" applyFill="1" applyBorder="1" applyAlignment="1">
      <alignment horizontal="right"/>
    </xf>
    <xf numFmtId="0" fontId="100" fillId="0" borderId="25" xfId="444" applyFont="1" applyFill="1" applyBorder="1" applyAlignment="1">
      <alignment horizontal="center"/>
    </xf>
    <xf numFmtId="0" fontId="100" fillId="0" borderId="24" xfId="444" applyFont="1" applyFill="1" applyBorder="1" applyAlignment="1">
      <alignment horizontal="center"/>
    </xf>
    <xf numFmtId="0" fontId="100" fillId="0" borderId="17" xfId="444" applyFont="1" applyFill="1" applyBorder="1" applyAlignment="1">
      <alignment horizontal="center"/>
    </xf>
    <xf numFmtId="0" fontId="100" fillId="0" borderId="25" xfId="444" applyFont="1" applyFill="1" applyBorder="1" applyAlignment="1">
      <alignment horizontal="center" wrapText="1"/>
    </xf>
    <xf numFmtId="0" fontId="100" fillId="0" borderId="24" xfId="444" applyFont="1" applyFill="1" applyBorder="1" applyAlignment="1">
      <alignment horizontal="center" wrapText="1"/>
    </xf>
    <xf numFmtId="0" fontId="100" fillId="0" borderId="51" xfId="444" applyFont="1" applyFill="1" applyBorder="1" applyAlignment="1">
      <alignment horizontal="center" vertical="center"/>
    </xf>
    <xf numFmtId="0" fontId="100" fillId="0" borderId="34" xfId="444" applyFont="1" applyFill="1" applyBorder="1" applyAlignment="1">
      <alignment horizontal="center" vertical="center"/>
    </xf>
    <xf numFmtId="0" fontId="100" fillId="0" borderId="25" xfId="444" quotePrefix="1" applyFont="1" applyFill="1" applyBorder="1" applyAlignment="1">
      <alignment horizontal="center" vertical="top" wrapText="1" shrinkToFit="1"/>
    </xf>
    <xf numFmtId="0" fontId="100" fillId="0" borderId="24" xfId="444" applyFont="1" applyFill="1" applyBorder="1" applyAlignment="1">
      <alignment horizontal="center" vertical="top" shrinkToFit="1"/>
    </xf>
    <xf numFmtId="0" fontId="100" fillId="0" borderId="22" xfId="444" quotePrefix="1" applyFont="1" applyFill="1" applyBorder="1" applyAlignment="1">
      <alignment horizontal="center"/>
    </xf>
    <xf numFmtId="0" fontId="100" fillId="0" borderId="23" xfId="444" quotePrefix="1" applyFont="1" applyFill="1" applyBorder="1" applyAlignment="1">
      <alignment horizontal="center"/>
    </xf>
    <xf numFmtId="193" fontId="90" fillId="0" borderId="0" xfId="444" applyNumberFormat="1" applyFont="1" applyFill="1" applyAlignment="1">
      <alignment horizontal="center" vertical="center" wrapText="1"/>
    </xf>
    <xf numFmtId="193" fontId="100" fillId="0" borderId="0" xfId="444" applyNumberFormat="1" applyFont="1" applyFill="1" applyAlignment="1">
      <alignment horizontal="center" vertical="center" wrapText="1"/>
    </xf>
    <xf numFmtId="0" fontId="87" fillId="0" borderId="0" xfId="444" applyFont="1" applyFill="1" applyAlignment="1">
      <alignment horizontal="center" vertical="center"/>
    </xf>
    <xf numFmtId="0" fontId="87" fillId="0" borderId="0" xfId="444" applyFont="1" applyFill="1" applyBorder="1" applyAlignment="1">
      <alignment horizontal="center" vertical="center"/>
    </xf>
    <xf numFmtId="0" fontId="96" fillId="0" borderId="0" xfId="444" quotePrefix="1" applyFont="1" applyFill="1" applyBorder="1" applyAlignment="1">
      <alignment horizontal="center" vertical="center"/>
    </xf>
    <xf numFmtId="0" fontId="96" fillId="0" borderId="0" xfId="444" applyFont="1" applyFill="1" applyBorder="1" applyAlignment="1">
      <alignment vertical="center"/>
    </xf>
    <xf numFmtId="197" fontId="87" fillId="0" borderId="0" xfId="444" applyNumberFormat="1" applyFont="1" applyFill="1" applyAlignment="1">
      <alignment horizontal="center" vertical="center"/>
    </xf>
    <xf numFmtId="197" fontId="90" fillId="0" borderId="18" xfId="444" applyNumberFormat="1" applyFont="1" applyFill="1" applyBorder="1" applyAlignment="1">
      <alignment horizontal="center" vertical="center"/>
    </xf>
    <xf numFmtId="0" fontId="100" fillId="0" borderId="28" xfId="444" applyFont="1" applyFill="1" applyBorder="1" applyAlignment="1">
      <alignment horizontal="center" vertical="center" shrinkToFit="1"/>
    </xf>
    <xf numFmtId="0" fontId="100" fillId="0" borderId="18" xfId="444" applyFont="1" applyFill="1" applyBorder="1" applyAlignment="1">
      <alignment horizontal="center" vertical="center" shrinkToFit="1"/>
    </xf>
    <xf numFmtId="0" fontId="100" fillId="0" borderId="29" xfId="444" applyFont="1" applyFill="1" applyBorder="1" applyAlignment="1">
      <alignment horizontal="center" vertical="center" shrinkToFit="1"/>
    </xf>
    <xf numFmtId="0" fontId="100" fillId="0" borderId="18" xfId="444" applyFont="1" applyFill="1" applyBorder="1" applyAlignment="1">
      <alignment horizontal="center"/>
    </xf>
    <xf numFmtId="0" fontId="100" fillId="0" borderId="50" xfId="444" applyFont="1" applyFill="1" applyBorder="1" applyAlignment="1">
      <alignment horizontal="center" vertical="top"/>
    </xf>
    <xf numFmtId="0" fontId="100" fillId="0" borderId="13" xfId="444" applyFont="1" applyFill="1" applyBorder="1" applyAlignment="1">
      <alignment horizontal="center" vertical="top"/>
    </xf>
    <xf numFmtId="0" fontId="100" fillId="0" borderId="49" xfId="444" applyFont="1" applyFill="1" applyBorder="1" applyAlignment="1">
      <alignment horizontal="center" vertical="top"/>
    </xf>
    <xf numFmtId="0" fontId="100" fillId="0" borderId="25" xfId="444" applyFont="1" applyFill="1" applyBorder="1" applyAlignment="1">
      <alignment horizontal="center" vertical="top"/>
    </xf>
    <xf numFmtId="0" fontId="100" fillId="0" borderId="24" xfId="444" applyFont="1" applyFill="1" applyBorder="1" applyAlignment="1">
      <alignment horizontal="center" vertical="top"/>
    </xf>
    <xf numFmtId="0" fontId="100" fillId="0" borderId="27" xfId="444" applyFont="1" applyFill="1" applyBorder="1" applyAlignment="1">
      <alignment horizontal="center"/>
    </xf>
    <xf numFmtId="0" fontId="100" fillId="0" borderId="33" xfId="444" applyFont="1" applyFill="1" applyBorder="1" applyAlignment="1">
      <alignment horizontal="center"/>
    </xf>
    <xf numFmtId="0" fontId="100" fillId="0" borderId="27" xfId="444" applyFont="1" applyFill="1" applyBorder="1" applyAlignment="1">
      <alignment horizontal="center" wrapText="1"/>
    </xf>
    <xf numFmtId="0" fontId="100" fillId="0" borderId="33" xfId="444" applyFont="1" applyFill="1" applyBorder="1" applyAlignment="1">
      <alignment horizontal="center" wrapText="1"/>
    </xf>
    <xf numFmtId="0" fontId="100" fillId="0" borderId="0" xfId="444" applyFont="1" applyFill="1" applyBorder="1" applyAlignment="1">
      <alignment horizontal="center" wrapText="1"/>
    </xf>
    <xf numFmtId="0" fontId="100" fillId="0" borderId="17" xfId="444" applyFont="1" applyFill="1" applyBorder="1" applyAlignment="1">
      <alignment horizontal="center" wrapText="1"/>
    </xf>
    <xf numFmtId="0" fontId="100" fillId="0" borderId="51" xfId="444" applyFont="1" applyFill="1" applyBorder="1" applyAlignment="1">
      <alignment horizontal="center" vertical="center" shrinkToFit="1"/>
    </xf>
    <xf numFmtId="0" fontId="100" fillId="0" borderId="34" xfId="444" applyFont="1" applyFill="1" applyBorder="1" applyAlignment="1">
      <alignment horizontal="center" vertical="center" shrinkToFit="1"/>
    </xf>
    <xf numFmtId="0" fontId="100" fillId="0" borderId="22" xfId="444" applyFont="1" applyFill="1" applyBorder="1" applyAlignment="1">
      <alignment horizontal="center" vertical="center" shrinkToFit="1"/>
    </xf>
    <xf numFmtId="0" fontId="100" fillId="0" borderId="23" xfId="444" applyFont="1" applyFill="1" applyBorder="1" applyAlignment="1">
      <alignment horizontal="center" vertical="center" shrinkToFit="1"/>
    </xf>
    <xf numFmtId="0" fontId="100" fillId="0" borderId="27" xfId="444" applyFont="1" applyFill="1" applyBorder="1" applyAlignment="1">
      <alignment horizontal="center" vertical="center" shrinkToFit="1"/>
    </xf>
    <xf numFmtId="0" fontId="100" fillId="0" borderId="52" xfId="444" applyFont="1" applyFill="1" applyBorder="1" applyAlignment="1">
      <alignment horizontal="center" vertical="center" shrinkToFit="1"/>
    </xf>
    <xf numFmtId="0" fontId="100" fillId="0" borderId="33" xfId="444" applyFont="1" applyFill="1" applyBorder="1" applyAlignment="1">
      <alignment horizontal="center" vertical="center" shrinkToFit="1"/>
    </xf>
    <xf numFmtId="0" fontId="100" fillId="0" borderId="17" xfId="444" applyFont="1" applyFill="1" applyBorder="1" applyAlignment="1">
      <alignment horizontal="center" vertical="center" shrinkToFit="1"/>
    </xf>
    <xf numFmtId="0" fontId="100" fillId="0" borderId="24" xfId="444" applyFont="1" applyFill="1" applyBorder="1" applyAlignment="1">
      <alignment horizontal="center" vertical="center" shrinkToFit="1"/>
    </xf>
    <xf numFmtId="0" fontId="100" fillId="0" borderId="0" xfId="444" applyFont="1" applyFill="1" applyBorder="1" applyAlignment="1">
      <alignment horizontal="center" vertical="center" shrinkToFit="1"/>
    </xf>
    <xf numFmtId="0" fontId="100" fillId="0" borderId="25" xfId="444" applyFont="1" applyFill="1" applyBorder="1" applyAlignment="1">
      <alignment horizontal="center" vertical="center" shrinkToFit="1"/>
    </xf>
    <xf numFmtId="193" fontId="90" fillId="0" borderId="24" xfId="444" applyNumberFormat="1" applyFont="1" applyFill="1" applyBorder="1" applyAlignment="1">
      <alignment horizontal="right" vertical="center" wrapText="1" indent="3"/>
    </xf>
    <xf numFmtId="193" fontId="90" fillId="0" borderId="0" xfId="444" applyNumberFormat="1" applyFont="1" applyFill="1" applyAlignment="1">
      <alignment horizontal="right" vertical="center" wrapText="1" indent="3"/>
    </xf>
    <xf numFmtId="193" fontId="90" fillId="0" borderId="23" xfId="444" applyNumberFormat="1" applyFont="1" applyFill="1" applyBorder="1" applyAlignment="1">
      <alignment horizontal="right" vertical="center" wrapText="1" indent="3"/>
    </xf>
    <xf numFmtId="0" fontId="96" fillId="0" borderId="0" xfId="444" quotePrefix="1" applyFont="1" applyFill="1" applyBorder="1" applyAlignment="1">
      <alignment horizontal="center" vertical="center" wrapText="1"/>
    </xf>
    <xf numFmtId="0" fontId="100" fillId="0" borderId="13" xfId="444" applyFont="1" applyFill="1" applyBorder="1" applyAlignment="1">
      <alignment horizontal="center" vertical="center"/>
    </xf>
    <xf numFmtId="193" fontId="90" fillId="0" borderId="0" xfId="444" applyNumberFormat="1" applyFont="1" applyFill="1" applyBorder="1" applyAlignment="1">
      <alignment horizontal="right" vertical="center" wrapText="1" indent="1"/>
    </xf>
    <xf numFmtId="193" fontId="90" fillId="0" borderId="0" xfId="444" applyNumberFormat="1" applyFont="1" applyFill="1" applyBorder="1" applyAlignment="1">
      <alignment horizontal="right" vertical="center" wrapText="1" indent="2"/>
    </xf>
    <xf numFmtId="193" fontId="100" fillId="0" borderId="0" xfId="444" applyNumberFormat="1" applyFont="1" applyFill="1" applyBorder="1" applyAlignment="1">
      <alignment horizontal="right" vertical="center" wrapText="1" indent="1"/>
    </xf>
    <xf numFmtId="193" fontId="90" fillId="0" borderId="17" xfId="444" applyNumberFormat="1" applyFont="1" applyFill="1" applyBorder="1" applyAlignment="1">
      <alignment horizontal="right" vertical="center" wrapText="1" indent="1"/>
    </xf>
    <xf numFmtId="193" fontId="100" fillId="0" borderId="0" xfId="444" applyNumberFormat="1" applyFont="1" applyFill="1" applyBorder="1" applyAlignment="1">
      <alignment horizontal="right" vertical="center" wrapText="1" indent="2"/>
    </xf>
    <xf numFmtId="193" fontId="100" fillId="0" borderId="0" xfId="444" applyNumberFormat="1" applyFont="1" applyFill="1" applyAlignment="1">
      <alignment horizontal="right" vertical="center" wrapText="1" indent="3"/>
    </xf>
    <xf numFmtId="193" fontId="100" fillId="0" borderId="23" xfId="444" applyNumberFormat="1" applyFont="1" applyFill="1" applyBorder="1" applyAlignment="1">
      <alignment horizontal="right" vertical="center" wrapText="1" indent="3"/>
    </xf>
    <xf numFmtId="0" fontId="90" fillId="0" borderId="0" xfId="444" applyFont="1" applyFill="1" applyBorder="1" applyAlignment="1">
      <alignment horizontal="center" vertical="center"/>
    </xf>
    <xf numFmtId="0" fontId="90" fillId="0" borderId="23" xfId="444" applyFont="1" applyFill="1" applyBorder="1" applyAlignment="1">
      <alignment horizontal="center" vertical="center"/>
    </xf>
    <xf numFmtId="0" fontId="86" fillId="0" borderId="0" xfId="382" applyFont="1" applyFill="1" applyBorder="1" applyAlignment="1">
      <alignment horizontal="center" vertical="center"/>
    </xf>
    <xf numFmtId="0" fontId="100" fillId="0" borderId="33" xfId="382" applyFont="1" applyFill="1" applyBorder="1" applyAlignment="1">
      <alignment horizontal="center" vertical="center" wrapText="1"/>
    </xf>
    <xf numFmtId="0" fontId="100" fillId="0" borderId="24" xfId="382" applyFont="1" applyFill="1" applyBorder="1" applyAlignment="1">
      <alignment horizontal="center" vertical="center" wrapText="1"/>
    </xf>
    <xf numFmtId="0" fontId="100" fillId="0" borderId="19" xfId="382" applyFont="1" applyFill="1" applyBorder="1" applyAlignment="1">
      <alignment horizontal="center" vertical="center" wrapText="1"/>
    </xf>
    <xf numFmtId="0" fontId="100" fillId="0" borderId="21" xfId="382" applyFont="1" applyFill="1" applyBorder="1" applyAlignment="1">
      <alignment horizontal="center" vertical="center" wrapText="1"/>
    </xf>
    <xf numFmtId="0" fontId="100" fillId="0" borderId="26" xfId="382" applyFont="1" applyFill="1" applyBorder="1" applyAlignment="1">
      <alignment horizontal="center" vertical="center" wrapText="1"/>
    </xf>
    <xf numFmtId="0" fontId="100" fillId="0" borderId="20" xfId="382" applyFont="1" applyFill="1" applyBorder="1" applyAlignment="1">
      <alignment horizontal="center" vertical="center" wrapText="1"/>
    </xf>
    <xf numFmtId="0" fontId="100" fillId="0" borderId="22" xfId="382" applyFont="1" applyFill="1" applyBorder="1" applyAlignment="1">
      <alignment horizontal="center" vertical="center" wrapText="1"/>
    </xf>
    <xf numFmtId="0" fontId="100" fillId="0" borderId="25" xfId="382" applyFont="1" applyFill="1" applyBorder="1" applyAlignment="1">
      <alignment horizontal="center" vertical="center" wrapText="1"/>
    </xf>
    <xf numFmtId="0" fontId="96" fillId="0" borderId="17" xfId="382" applyFont="1" applyFill="1" applyBorder="1" applyAlignment="1">
      <alignment horizontal="right"/>
    </xf>
    <xf numFmtId="0" fontId="100" fillId="0" borderId="29" xfId="382" applyFont="1" applyFill="1" applyBorder="1" applyAlignment="1">
      <alignment horizontal="center" vertical="center" wrapText="1"/>
    </xf>
    <xf numFmtId="0" fontId="100" fillId="0" borderId="23" xfId="382" applyFont="1" applyFill="1" applyBorder="1" applyAlignment="1">
      <alignment horizontal="center" vertical="center"/>
    </xf>
    <xf numFmtId="0" fontId="100" fillId="0" borderId="24" xfId="382" applyFont="1" applyFill="1" applyBorder="1" applyAlignment="1">
      <alignment horizontal="center" vertical="center"/>
    </xf>
    <xf numFmtId="0" fontId="96" fillId="0" borderId="17" xfId="382" applyFont="1" applyFill="1" applyBorder="1" applyAlignment="1">
      <alignment horizontal="left"/>
    </xf>
    <xf numFmtId="0" fontId="36" fillId="0" borderId="0" xfId="444" quotePrefix="1" applyFont="1" applyFill="1" applyBorder="1" applyAlignment="1">
      <alignment horizontal="right" vertical="center" wrapText="1"/>
    </xf>
    <xf numFmtId="0" fontId="86" fillId="0" borderId="0" xfId="396" applyFont="1" applyFill="1" applyAlignment="1">
      <alignment horizontal="center" vertical="center"/>
    </xf>
    <xf numFmtId="0" fontId="96" fillId="0" borderId="17" xfId="396" applyFont="1" applyFill="1" applyBorder="1" applyAlignment="1">
      <alignment horizontal="right"/>
    </xf>
    <xf numFmtId="0" fontId="36" fillId="0" borderId="17" xfId="396" applyFont="1" applyFill="1" applyBorder="1" applyAlignment="1">
      <alignment horizontal="right"/>
    </xf>
    <xf numFmtId="0" fontId="86" fillId="0" borderId="0" xfId="396" applyFont="1" applyFill="1" applyBorder="1" applyAlignment="1">
      <alignment horizontal="center" vertical="center"/>
    </xf>
    <xf numFmtId="0" fontId="100" fillId="0" borderId="29" xfId="396" applyFont="1" applyFill="1" applyBorder="1" applyAlignment="1">
      <alignment horizontal="center" vertical="center" wrapText="1"/>
    </xf>
    <xf numFmtId="0" fontId="100" fillId="0" borderId="23" xfId="396" applyFont="1" applyFill="1" applyBorder="1" applyAlignment="1">
      <alignment horizontal="center" vertical="center"/>
    </xf>
    <xf numFmtId="0" fontId="100" fillId="0" borderId="24" xfId="396" applyFont="1" applyFill="1" applyBorder="1" applyAlignment="1">
      <alignment horizontal="center" vertical="center"/>
    </xf>
    <xf numFmtId="198" fontId="90" fillId="0" borderId="22" xfId="444" applyNumberFormat="1" applyFont="1" applyFill="1" applyBorder="1" applyAlignment="1">
      <alignment horizontal="right" vertical="center" wrapText="1" indent="2" shrinkToFit="1"/>
    </xf>
    <xf numFmtId="198" fontId="90" fillId="0" borderId="0" xfId="444" applyNumberFormat="1" applyFont="1" applyFill="1" applyBorder="1" applyAlignment="1">
      <alignment horizontal="right" vertical="center" wrapText="1" indent="2" shrinkToFit="1"/>
    </xf>
    <xf numFmtId="198" fontId="90" fillId="0" borderId="0" xfId="444" applyNumberFormat="1" applyFont="1" applyFill="1" applyBorder="1" applyAlignment="1">
      <alignment horizontal="center" vertical="center" wrapText="1"/>
    </xf>
    <xf numFmtId="198" fontId="90" fillId="0" borderId="0" xfId="444" applyNumberFormat="1" applyFont="1" applyFill="1" applyBorder="1" applyAlignment="1">
      <alignment horizontal="center" vertical="center" wrapText="1" shrinkToFit="1"/>
    </xf>
    <xf numFmtId="198" fontId="90" fillId="0" borderId="23" xfId="444" applyNumberFormat="1" applyFont="1" applyFill="1" applyBorder="1" applyAlignment="1">
      <alignment horizontal="center" vertical="center" wrapText="1" shrinkToFit="1"/>
    </xf>
    <xf numFmtId="0" fontId="100" fillId="0" borderId="19" xfId="444" applyFont="1" applyFill="1" applyBorder="1" applyAlignment="1">
      <alignment horizontal="center" vertical="center"/>
    </xf>
    <xf numFmtId="198" fontId="90" fillId="0" borderId="0" xfId="444" applyNumberFormat="1" applyFont="1" applyFill="1" applyBorder="1" applyAlignment="1">
      <alignment horizontal="right" vertical="center" wrapText="1" indent="2"/>
    </xf>
    <xf numFmtId="0" fontId="100" fillId="0" borderId="0" xfId="444" quotePrefix="1" applyFont="1" applyFill="1" applyBorder="1" applyAlignment="1">
      <alignment horizontal="center" vertical="center"/>
    </xf>
    <xf numFmtId="0" fontId="100" fillId="0" borderId="23" xfId="444" quotePrefix="1" applyFont="1" applyFill="1" applyBorder="1" applyAlignment="1">
      <alignment horizontal="center" vertical="center"/>
    </xf>
    <xf numFmtId="198" fontId="90" fillId="0" borderId="0" xfId="444" applyNumberFormat="1" applyFont="1" applyFill="1" applyBorder="1" applyAlignment="1">
      <alignment horizontal="right" vertical="center" indent="1"/>
    </xf>
    <xf numFmtId="0" fontId="100" fillId="0" borderId="19" xfId="444" applyFont="1" applyFill="1" applyBorder="1" applyAlignment="1">
      <alignment horizontal="center" vertical="center" shrinkToFit="1"/>
    </xf>
    <xf numFmtId="198" fontId="90" fillId="0" borderId="17" xfId="444" applyNumberFormat="1" applyFont="1" applyFill="1" applyBorder="1" applyAlignment="1">
      <alignment horizontal="right" vertical="center" wrapText="1" indent="2"/>
    </xf>
    <xf numFmtId="198" fontId="100" fillId="0" borderId="0" xfId="444" applyNumberFormat="1" applyFont="1" applyFill="1" applyBorder="1" applyAlignment="1">
      <alignment horizontal="right" vertical="center" wrapText="1" indent="2" shrinkToFit="1"/>
    </xf>
    <xf numFmtId="0" fontId="7" fillId="0" borderId="20" xfId="444" applyFont="1" applyFill="1" applyBorder="1" applyAlignment="1">
      <alignment horizontal="center" vertical="center"/>
    </xf>
    <xf numFmtId="0" fontId="96" fillId="0" borderId="17" xfId="444" quotePrefix="1" applyFont="1" applyFill="1" applyBorder="1" applyAlignment="1">
      <alignment horizontal="right"/>
    </xf>
    <xf numFmtId="198" fontId="90" fillId="0" borderId="17" xfId="444" applyNumberFormat="1" applyFont="1" applyFill="1" applyBorder="1" applyAlignment="1">
      <alignment horizontal="right" vertical="center" indent="1"/>
    </xf>
    <xf numFmtId="198" fontId="100" fillId="0" borderId="0" xfId="444" applyNumberFormat="1" applyFont="1" applyFill="1" applyBorder="1" applyAlignment="1">
      <alignment horizontal="right" vertical="center" indent="1"/>
    </xf>
    <xf numFmtId="0" fontId="100" fillId="0" borderId="33" xfId="444" applyFont="1" applyFill="1" applyBorder="1" applyAlignment="1">
      <alignment horizontal="center" vertical="center"/>
    </xf>
    <xf numFmtId="198" fontId="90" fillId="0" borderId="22" xfId="444" applyNumberFormat="1" applyFont="1" applyFill="1" applyBorder="1" applyAlignment="1">
      <alignment horizontal="right" vertical="center" wrapText="1" indent="2"/>
    </xf>
    <xf numFmtId="198" fontId="100" fillId="0" borderId="22" xfId="444" applyNumberFormat="1" applyFont="1" applyFill="1" applyBorder="1" applyAlignment="1">
      <alignment horizontal="right" vertical="center" wrapText="1" indent="2" shrinkToFit="1"/>
    </xf>
    <xf numFmtId="0" fontId="100" fillId="0" borderId="27" xfId="444" quotePrefix="1" applyFont="1" applyFill="1" applyBorder="1" applyAlignment="1">
      <alignment horizontal="center" vertical="center" shrinkToFit="1"/>
    </xf>
    <xf numFmtId="0" fontId="100" fillId="0" borderId="33" xfId="444" quotePrefix="1" applyFont="1" applyFill="1" applyBorder="1" applyAlignment="1">
      <alignment horizontal="center" vertical="center" shrinkToFit="1"/>
    </xf>
    <xf numFmtId="0" fontId="100" fillId="0" borderId="21" xfId="444" quotePrefix="1" applyFont="1" applyFill="1" applyBorder="1" applyAlignment="1">
      <alignment horizontal="center" vertical="center"/>
    </xf>
    <xf numFmtId="0" fontId="100" fillId="0" borderId="19" xfId="444" quotePrefix="1" applyFont="1" applyFill="1" applyBorder="1" applyAlignment="1">
      <alignment horizontal="center" vertical="center"/>
    </xf>
    <xf numFmtId="0" fontId="100" fillId="0" borderId="27" xfId="444" applyFont="1" applyFill="1" applyBorder="1" applyAlignment="1">
      <alignment horizontal="center" vertical="center"/>
    </xf>
    <xf numFmtId="0" fontId="96" fillId="0" borderId="0" xfId="444" applyFont="1" applyFill="1" applyAlignment="1">
      <alignment horizontal="right" vertical="center" wrapText="1"/>
    </xf>
    <xf numFmtId="198" fontId="90" fillId="0" borderId="25" xfId="444" applyNumberFormat="1" applyFont="1" applyFill="1" applyBorder="1" applyAlignment="1">
      <alignment horizontal="right" vertical="center" wrapText="1" indent="2"/>
    </xf>
    <xf numFmtId="198" fontId="100" fillId="0" borderId="17" xfId="444" applyNumberFormat="1" applyFont="1" applyFill="1" applyBorder="1" applyAlignment="1">
      <alignment horizontal="center" vertical="center" wrapText="1"/>
    </xf>
    <xf numFmtId="0" fontId="96" fillId="0" borderId="0" xfId="444" applyFont="1" applyFill="1" applyBorder="1" applyAlignment="1" applyProtection="1">
      <alignment horizontal="center" vertical="center"/>
      <protection locked="0"/>
    </xf>
    <xf numFmtId="0" fontId="96" fillId="0" borderId="0" xfId="444" applyFont="1" applyFill="1" applyAlignment="1" applyProtection="1">
      <alignment horizontal="right"/>
      <protection locked="0"/>
    </xf>
    <xf numFmtId="0" fontId="96" fillId="0" borderId="0" xfId="444" applyFont="1" applyFill="1" applyBorder="1" applyAlignment="1">
      <alignment horizontal="center" vertical="center" shrinkToFit="1"/>
    </xf>
    <xf numFmtId="0" fontId="96" fillId="0" borderId="0" xfId="444" applyFont="1" applyFill="1" applyBorder="1" applyAlignment="1">
      <alignment vertical="center" wrapText="1"/>
    </xf>
    <xf numFmtId="198" fontId="90" fillId="0" borderId="17" xfId="444" applyNumberFormat="1" applyFont="1" applyFill="1" applyBorder="1" applyAlignment="1">
      <alignment horizontal="center" vertical="center" wrapText="1"/>
    </xf>
    <xf numFmtId="198" fontId="90" fillId="0" borderId="24" xfId="444" applyNumberFormat="1" applyFont="1" applyFill="1" applyBorder="1" applyAlignment="1">
      <alignment horizontal="center" vertical="center" wrapText="1"/>
    </xf>
    <xf numFmtId="198" fontId="100" fillId="0" borderId="0" xfId="444" applyNumberFormat="1" applyFont="1" applyFill="1" applyBorder="1" applyAlignment="1">
      <alignment horizontal="center" vertical="center" wrapText="1" shrinkToFit="1"/>
    </xf>
    <xf numFmtId="198" fontId="100" fillId="0" borderId="0" xfId="444" applyNumberFormat="1" applyFont="1" applyFill="1" applyBorder="1" applyAlignment="1">
      <alignment horizontal="center" vertical="center" wrapText="1"/>
    </xf>
    <xf numFmtId="197" fontId="96" fillId="0" borderId="0" xfId="444" applyNumberFormat="1" applyFont="1" applyFill="1" applyAlignment="1">
      <alignment horizontal="right" vertical="center"/>
    </xf>
    <xf numFmtId="198" fontId="100" fillId="0" borderId="23" xfId="444" applyNumberFormat="1" applyFont="1" applyFill="1" applyBorder="1" applyAlignment="1">
      <alignment horizontal="center" vertical="center" wrapText="1" shrinkToFit="1"/>
    </xf>
    <xf numFmtId="0" fontId="100" fillId="0" borderId="17" xfId="444" applyFont="1" applyFill="1" applyBorder="1" applyAlignment="1">
      <alignment horizontal="center" vertical="center"/>
    </xf>
    <xf numFmtId="198" fontId="90" fillId="0" borderId="23" xfId="444" applyNumberFormat="1" applyFont="1" applyFill="1" applyBorder="1" applyAlignment="1">
      <alignment horizontal="center" vertical="center" wrapText="1"/>
    </xf>
    <xf numFmtId="198" fontId="93" fillId="0" borderId="22" xfId="444" applyNumberFormat="1" applyFont="1" applyFill="1" applyBorder="1" applyAlignment="1">
      <alignment horizontal="center" vertical="center" wrapText="1"/>
    </xf>
    <xf numFmtId="198" fontId="93" fillId="0" borderId="0" xfId="444" applyNumberFormat="1" applyFont="1" applyFill="1" applyBorder="1" applyAlignment="1">
      <alignment horizontal="center" vertical="center" wrapText="1"/>
    </xf>
    <xf numFmtId="198" fontId="119" fillId="0" borderId="0" xfId="444" applyNumberFormat="1" applyFont="1" applyFill="1" applyBorder="1" applyAlignment="1">
      <alignment horizontal="center" vertical="center" wrapText="1"/>
    </xf>
    <xf numFmtId="0" fontId="96" fillId="0" borderId="0" xfId="444" applyFont="1" applyFill="1" applyAlignment="1">
      <alignment horizontal="left" vertical="center"/>
    </xf>
    <xf numFmtId="0" fontId="96" fillId="0" borderId="0" xfId="444" applyFont="1" applyFill="1" applyAlignment="1">
      <alignment horizontal="right" vertical="top" wrapText="1"/>
    </xf>
    <xf numFmtId="49" fontId="90" fillId="0" borderId="0" xfId="444" applyNumberFormat="1" applyFont="1" applyFill="1" applyBorder="1" applyAlignment="1">
      <alignment horizontal="center" vertical="center" wrapText="1"/>
    </xf>
    <xf numFmtId="198" fontId="90" fillId="0" borderId="0" xfId="444" applyNumberFormat="1" applyFont="1" applyFill="1" applyBorder="1" applyAlignment="1">
      <alignment horizontal="right" vertical="center" wrapText="1" indent="1"/>
    </xf>
    <xf numFmtId="0" fontId="91" fillId="0" borderId="22" xfId="444" applyFont="1" applyFill="1" applyBorder="1" applyAlignment="1">
      <alignment horizontal="center" vertical="top"/>
    </xf>
    <xf numFmtId="0" fontId="91" fillId="0" borderId="0" xfId="444" applyFont="1" applyFill="1" applyBorder="1" applyAlignment="1">
      <alignment horizontal="center" vertical="top"/>
    </xf>
    <xf numFmtId="198" fontId="93" fillId="0" borderId="22" xfId="444" applyNumberFormat="1" applyFont="1" applyFill="1" applyBorder="1" applyAlignment="1">
      <alignment horizontal="right" vertical="center" wrapText="1" indent="2"/>
    </xf>
    <xf numFmtId="198" fontId="93" fillId="0" borderId="0" xfId="444" applyNumberFormat="1" applyFont="1" applyFill="1" applyBorder="1" applyAlignment="1">
      <alignment horizontal="right" vertical="center" wrapText="1" indent="2"/>
    </xf>
    <xf numFmtId="198" fontId="90" fillId="0" borderId="18" xfId="444" applyNumberFormat="1" applyFont="1" applyFill="1" applyBorder="1" applyAlignment="1">
      <alignment horizontal="center" vertical="center" wrapText="1"/>
    </xf>
    <xf numFmtId="198" fontId="122" fillId="0" borderId="17" xfId="444" applyNumberFormat="1" applyFont="1" applyFill="1" applyBorder="1" applyAlignment="1">
      <alignment horizontal="center" vertical="center" wrapText="1"/>
    </xf>
    <xf numFmtId="0" fontId="100" fillId="0" borderId="18" xfId="444" applyFont="1" applyFill="1" applyBorder="1" applyAlignment="1">
      <alignment horizontal="center" shrinkToFit="1"/>
    </xf>
    <xf numFmtId="0" fontId="100" fillId="0" borderId="29" xfId="444" applyFont="1" applyFill="1" applyBorder="1" applyAlignment="1">
      <alignment horizontal="center" shrinkToFit="1"/>
    </xf>
    <xf numFmtId="198" fontId="100" fillId="0" borderId="17" xfId="444" applyNumberFormat="1" applyFont="1" applyFill="1" applyBorder="1" applyAlignment="1">
      <alignment horizontal="right" vertical="center" wrapText="1" indent="1"/>
    </xf>
    <xf numFmtId="198" fontId="100" fillId="0" borderId="0" xfId="444" applyNumberFormat="1" applyFont="1" applyFill="1" applyBorder="1" applyAlignment="1">
      <alignment horizontal="right" vertical="center" wrapText="1" indent="1"/>
    </xf>
    <xf numFmtId="0" fontId="100" fillId="0" borderId="0" xfId="444" applyFont="1" applyFill="1" applyBorder="1" applyAlignment="1">
      <alignment horizontal="center" vertical="top" shrinkToFit="1"/>
    </xf>
    <xf numFmtId="0" fontId="100" fillId="0" borderId="23" xfId="444" applyFont="1" applyFill="1" applyBorder="1" applyAlignment="1">
      <alignment horizontal="center" vertical="top" shrinkToFit="1"/>
    </xf>
    <xf numFmtId="197" fontId="90" fillId="0" borderId="17" xfId="444" applyNumberFormat="1" applyFont="1" applyFill="1" applyBorder="1" applyAlignment="1">
      <alignment horizontal="center" vertical="center"/>
    </xf>
    <xf numFmtId="0" fontId="100" fillId="0" borderId="25" xfId="444" quotePrefix="1" applyFont="1" applyFill="1" applyBorder="1" applyAlignment="1">
      <alignment horizontal="center" vertical="center"/>
    </xf>
    <xf numFmtId="0" fontId="100" fillId="0" borderId="24" xfId="444" quotePrefix="1" applyFont="1" applyFill="1" applyBorder="1" applyAlignment="1">
      <alignment horizontal="center" vertical="center"/>
    </xf>
    <xf numFmtId="0" fontId="96" fillId="25" borderId="0" xfId="444" applyFont="1" applyFill="1" applyAlignment="1">
      <alignment horizontal="left" vertical="center"/>
    </xf>
    <xf numFmtId="198" fontId="87" fillId="0" borderId="0" xfId="444" applyNumberFormat="1" applyFont="1" applyFill="1" applyBorder="1" applyAlignment="1">
      <alignment horizontal="center" vertical="center" wrapText="1"/>
    </xf>
    <xf numFmtId="198" fontId="119" fillId="0" borderId="0" xfId="444" applyNumberFormat="1" applyFont="1" applyFill="1" applyBorder="1" applyAlignment="1">
      <alignment horizontal="center" vertical="center" wrapText="1" shrinkToFit="1"/>
    </xf>
    <xf numFmtId="198" fontId="119" fillId="0" borderId="23" xfId="444" applyNumberFormat="1" applyFont="1" applyFill="1" applyBorder="1" applyAlignment="1">
      <alignment horizontal="center" vertical="center" wrapText="1" shrinkToFit="1"/>
    </xf>
    <xf numFmtId="198" fontId="119" fillId="0" borderId="17" xfId="444" applyNumberFormat="1" applyFont="1" applyFill="1" applyBorder="1" applyAlignment="1">
      <alignment horizontal="center" vertical="center" wrapText="1"/>
    </xf>
    <xf numFmtId="198" fontId="119" fillId="0" borderId="24" xfId="444" applyNumberFormat="1" applyFont="1" applyFill="1" applyBorder="1" applyAlignment="1">
      <alignment horizontal="center" vertical="center" wrapText="1"/>
    </xf>
    <xf numFmtId="49" fontId="100" fillId="0" borderId="0" xfId="444" applyNumberFormat="1" applyFont="1" applyFill="1" applyBorder="1" applyAlignment="1">
      <alignment horizontal="center" vertical="center" wrapText="1"/>
    </xf>
    <xf numFmtId="177" fontId="100" fillId="0" borderId="0" xfId="444" applyNumberFormat="1" applyFont="1" applyFill="1" applyBorder="1" applyAlignment="1">
      <alignment horizontal="center" vertical="center" wrapText="1"/>
    </xf>
    <xf numFmtId="198" fontId="93" fillId="0" borderId="23" xfId="444" applyNumberFormat="1" applyFont="1" applyFill="1" applyBorder="1" applyAlignment="1">
      <alignment horizontal="center" vertical="center" wrapText="1"/>
    </xf>
    <xf numFmtId="0" fontId="100" fillId="0" borderId="20" xfId="444" applyFont="1" applyFill="1" applyBorder="1" applyAlignment="1">
      <alignment horizontal="center" vertical="center" shrinkToFit="1"/>
    </xf>
    <xf numFmtId="0" fontId="100" fillId="0" borderId="20" xfId="444" applyFont="1" applyFill="1" applyBorder="1" applyAlignment="1">
      <alignment horizontal="center" vertical="center" wrapText="1" shrinkToFit="1"/>
    </xf>
    <xf numFmtId="0" fontId="100" fillId="0" borderId="26" xfId="444" applyFont="1" applyFill="1" applyBorder="1" applyAlignment="1">
      <alignment horizontal="center" vertical="center" shrinkToFit="1"/>
    </xf>
    <xf numFmtId="0" fontId="100" fillId="0" borderId="18" xfId="444" applyFont="1" applyFill="1" applyBorder="1" applyAlignment="1">
      <alignment horizontal="center" vertical="center" wrapText="1" shrinkToFit="1"/>
    </xf>
    <xf numFmtId="0" fontId="100" fillId="0" borderId="0" xfId="444" applyFont="1" applyFill="1" applyBorder="1" applyAlignment="1">
      <alignment horizontal="center" vertical="center" wrapText="1" shrinkToFit="1"/>
    </xf>
    <xf numFmtId="0" fontId="100" fillId="0" borderId="17" xfId="444" applyFont="1" applyFill="1" applyBorder="1" applyAlignment="1">
      <alignment horizontal="center" vertical="center" wrapText="1" shrinkToFit="1"/>
    </xf>
    <xf numFmtId="0" fontId="102" fillId="0" borderId="23" xfId="444" applyFont="1" applyFill="1" applyBorder="1" applyAlignment="1">
      <alignment horizontal="left" vertical="center"/>
    </xf>
    <xf numFmtId="0" fontId="102" fillId="0" borderId="20" xfId="444" applyFont="1" applyFill="1" applyBorder="1" applyAlignment="1">
      <alignment horizontal="left" vertical="center"/>
    </xf>
    <xf numFmtId="0" fontId="100" fillId="0" borderId="22" xfId="444" quotePrefix="1" applyFont="1" applyFill="1" applyBorder="1" applyAlignment="1">
      <alignment horizontal="center" vertical="center" shrinkToFit="1"/>
    </xf>
    <xf numFmtId="0" fontId="100" fillId="0" borderId="25" xfId="444" quotePrefix="1" applyFont="1" applyFill="1" applyBorder="1" applyAlignment="1">
      <alignment horizontal="center" vertical="center" shrinkToFit="1"/>
    </xf>
    <xf numFmtId="0" fontId="100" fillId="0" borderId="20" xfId="444" quotePrefix="1" applyFont="1" applyFill="1" applyBorder="1" applyAlignment="1">
      <alignment horizontal="center" vertical="center" shrinkToFit="1"/>
    </xf>
    <xf numFmtId="0" fontId="100" fillId="0" borderId="21" xfId="444" quotePrefix="1" applyFont="1" applyFill="1" applyBorder="1" applyAlignment="1">
      <alignment horizontal="center" vertical="center" shrinkToFit="1"/>
    </xf>
    <xf numFmtId="0" fontId="102" fillId="0" borderId="0" xfId="444" applyFont="1" applyFill="1" applyBorder="1" applyAlignment="1">
      <alignment horizontal="left" vertical="center"/>
    </xf>
    <xf numFmtId="0" fontId="102" fillId="0" borderId="0" xfId="444" applyFont="1" applyFill="1" applyAlignment="1">
      <alignment horizontal="left" vertical="center"/>
    </xf>
    <xf numFmtId="0" fontId="100" fillId="0" borderId="49" xfId="444" quotePrefix="1" applyFont="1" applyFill="1" applyBorder="1" applyAlignment="1">
      <alignment horizontal="center" vertical="center" shrinkToFit="1"/>
    </xf>
    <xf numFmtId="0" fontId="100" fillId="0" borderId="53" xfId="444" applyFont="1" applyFill="1" applyBorder="1" applyAlignment="1">
      <alignment horizontal="center" vertical="center" shrinkToFit="1"/>
    </xf>
    <xf numFmtId="0" fontId="100" fillId="0" borderId="53" xfId="444" quotePrefix="1" applyFont="1" applyFill="1" applyBorder="1" applyAlignment="1">
      <alignment horizontal="center" vertical="center" shrinkToFit="1"/>
    </xf>
    <xf numFmtId="0" fontId="100" fillId="0" borderId="51" xfId="444" applyFont="1" applyFill="1" applyBorder="1" applyAlignment="1">
      <alignment horizontal="center" vertical="center" wrapText="1" shrinkToFit="1"/>
    </xf>
    <xf numFmtId="0" fontId="100" fillId="0" borderId="18" xfId="444" quotePrefix="1" applyFont="1" applyFill="1" applyBorder="1" applyAlignment="1">
      <alignment horizontal="center" vertical="center" wrapText="1" shrinkToFit="1"/>
    </xf>
    <xf numFmtId="0" fontId="100" fillId="0" borderId="33" xfId="444" applyFont="1" applyFill="1" applyBorder="1" applyAlignment="1">
      <alignment horizontal="center" vertical="center" wrapText="1" shrinkToFit="1"/>
    </xf>
    <xf numFmtId="0" fontId="100" fillId="0" borderId="19" xfId="444" applyFont="1" applyFill="1" applyBorder="1" applyAlignment="1">
      <alignment horizontal="center" vertical="center" wrapText="1" shrinkToFit="1"/>
    </xf>
    <xf numFmtId="193" fontId="100" fillId="0" borderId="23" xfId="444" applyNumberFormat="1" applyFont="1" applyFill="1" applyBorder="1" applyAlignment="1">
      <alignment horizontal="right" vertical="center" wrapText="1" indent="2"/>
    </xf>
    <xf numFmtId="193" fontId="90" fillId="0" borderId="0" xfId="444" applyNumberFormat="1" applyFont="1" applyFill="1" applyBorder="1" applyAlignment="1">
      <alignment horizontal="right" vertical="center" wrapText="1" indent="2" shrinkToFit="1"/>
    </xf>
    <xf numFmtId="193" fontId="90" fillId="0" borderId="23" xfId="444" applyNumberFormat="1" applyFont="1" applyFill="1" applyBorder="1" applyAlignment="1">
      <alignment horizontal="right" vertical="center" wrapText="1" indent="2" shrinkToFit="1"/>
    </xf>
    <xf numFmtId="193" fontId="90" fillId="0" borderId="17" xfId="444" applyNumberFormat="1" applyFont="1" applyFill="1" applyBorder="1" applyAlignment="1">
      <alignment horizontal="right" vertical="center" wrapText="1" indent="2" shrinkToFit="1"/>
    </xf>
    <xf numFmtId="193" fontId="90" fillId="0" borderId="24" xfId="444" applyNumberFormat="1" applyFont="1" applyFill="1" applyBorder="1" applyAlignment="1">
      <alignment horizontal="right" vertical="center" wrapText="1" indent="2" shrinkToFit="1"/>
    </xf>
    <xf numFmtId="176" fontId="90" fillId="0" borderId="0" xfId="444" applyNumberFormat="1" applyFont="1" applyFill="1" applyBorder="1" applyAlignment="1">
      <alignment horizontal="right" vertical="center" wrapText="1" indent="1"/>
    </xf>
    <xf numFmtId="193" fontId="90" fillId="0" borderId="22" xfId="444" applyNumberFormat="1" applyFont="1" applyFill="1" applyBorder="1" applyAlignment="1">
      <alignment horizontal="right" vertical="center" wrapText="1" indent="3"/>
    </xf>
    <xf numFmtId="0" fontId="100" fillId="0" borderId="52" xfId="444" applyFont="1" applyFill="1" applyBorder="1" applyAlignment="1">
      <alignment horizontal="center"/>
    </xf>
    <xf numFmtId="0" fontId="116" fillId="0" borderId="25" xfId="444" applyFont="1" applyFill="1" applyBorder="1" applyAlignment="1">
      <alignment horizontal="center" vertical="top" shrinkToFit="1"/>
    </xf>
    <xf numFmtId="0" fontId="100" fillId="0" borderId="17" xfId="444" applyFont="1" applyFill="1" applyBorder="1" applyAlignment="1">
      <alignment horizontal="center" vertical="top" shrinkToFit="1"/>
    </xf>
    <xf numFmtId="0" fontId="100" fillId="0" borderId="19" xfId="444" applyFont="1" applyFill="1" applyBorder="1" applyAlignment="1">
      <alignment horizontal="center" wrapText="1"/>
    </xf>
    <xf numFmtId="0" fontId="100" fillId="0" borderId="22" xfId="444" applyFont="1" applyFill="1" applyBorder="1" applyAlignment="1">
      <alignment horizontal="center"/>
    </xf>
    <xf numFmtId="0" fontId="100" fillId="0" borderId="23" xfId="444" applyFont="1" applyFill="1" applyBorder="1" applyAlignment="1">
      <alignment horizontal="center"/>
    </xf>
    <xf numFmtId="0" fontId="100" fillId="0" borderId="21" xfId="444" applyFont="1" applyFill="1" applyBorder="1" applyAlignment="1">
      <alignment horizontal="center" vertical="top"/>
    </xf>
    <xf numFmtId="0" fontId="100" fillId="0" borderId="26" xfId="444" applyFont="1" applyFill="1" applyBorder="1"/>
    <xf numFmtId="193" fontId="100" fillId="0" borderId="22" xfId="444" applyNumberFormat="1" applyFont="1" applyFill="1" applyBorder="1" applyAlignment="1">
      <alignment horizontal="right" vertical="center" wrapText="1" indent="3"/>
    </xf>
    <xf numFmtId="193" fontId="90" fillId="0" borderId="25" xfId="444" applyNumberFormat="1" applyFont="1" applyFill="1" applyBorder="1" applyAlignment="1">
      <alignment horizontal="right" vertical="center" wrapText="1" indent="3"/>
    </xf>
    <xf numFmtId="193" fontId="100" fillId="0" borderId="0" xfId="444" applyNumberFormat="1" applyFont="1" applyFill="1" applyBorder="1" applyAlignment="1">
      <alignment horizontal="right" vertical="center" indent="1"/>
    </xf>
    <xf numFmtId="193" fontId="100" fillId="0" borderId="0" xfId="444" applyNumberFormat="1" applyFont="1" applyFill="1" applyBorder="1" applyAlignment="1">
      <alignment horizontal="right" vertical="center" wrapText="1" shrinkToFit="1"/>
    </xf>
    <xf numFmtId="193" fontId="100" fillId="0" borderId="0" xfId="444" applyNumberFormat="1" applyFont="1" applyFill="1" applyBorder="1" applyAlignment="1">
      <alignment horizontal="right" vertical="center" wrapText="1" indent="1" shrinkToFit="1"/>
    </xf>
    <xf numFmtId="193" fontId="90" fillId="0" borderId="0" xfId="444" applyNumberFormat="1" applyFont="1" applyFill="1" applyBorder="1" applyAlignment="1">
      <alignment horizontal="right" vertical="center" indent="1"/>
    </xf>
    <xf numFmtId="193" fontId="90" fillId="0" borderId="22" xfId="444" applyNumberFormat="1" applyFont="1" applyFill="1" applyBorder="1" applyAlignment="1">
      <alignment horizontal="right" vertical="center" indent="1"/>
    </xf>
    <xf numFmtId="193" fontId="90" fillId="0" borderId="17" xfId="444" applyNumberFormat="1" applyFont="1" applyFill="1" applyBorder="1" applyAlignment="1">
      <alignment horizontal="right" vertical="center" indent="1"/>
    </xf>
    <xf numFmtId="193" fontId="100" fillId="0" borderId="22" xfId="444" applyNumberFormat="1" applyFont="1" applyFill="1" applyBorder="1" applyAlignment="1">
      <alignment horizontal="right" vertical="center" indent="1"/>
    </xf>
    <xf numFmtId="193" fontId="90" fillId="0" borderId="17" xfId="444" applyNumberFormat="1" applyFont="1" applyFill="1" applyBorder="1" applyAlignment="1">
      <alignment horizontal="right" vertical="center" wrapText="1" shrinkToFit="1"/>
    </xf>
    <xf numFmtId="193" fontId="90" fillId="0" borderId="0" xfId="444" applyNumberFormat="1" applyFont="1" applyFill="1" applyBorder="1" applyAlignment="1">
      <alignment horizontal="right" vertical="center" wrapText="1" shrinkToFit="1"/>
    </xf>
    <xf numFmtId="0" fontId="100" fillId="0" borderId="27" xfId="444" applyFont="1" applyFill="1" applyBorder="1" applyAlignment="1">
      <alignment horizontal="center" vertical="center" wrapText="1" shrinkToFit="1"/>
    </xf>
    <xf numFmtId="193" fontId="90" fillId="0" borderId="23" xfId="444" applyNumberFormat="1" applyFont="1" applyFill="1" applyBorder="1" applyAlignment="1">
      <alignment horizontal="right" vertical="center" indent="1"/>
    </xf>
    <xf numFmtId="0" fontId="100" fillId="0" borderId="47" xfId="444" applyFont="1" applyFill="1" applyBorder="1" applyAlignment="1">
      <alignment horizontal="center" vertical="center" shrinkToFit="1"/>
    </xf>
    <xf numFmtId="0" fontId="86" fillId="0" borderId="0" xfId="444" applyFont="1" applyFill="1" applyAlignment="1">
      <alignment horizontal="center" vertical="center" shrinkToFit="1"/>
    </xf>
    <xf numFmtId="0" fontId="100" fillId="0" borderId="52" xfId="444" applyFont="1" applyFill="1" applyBorder="1" applyAlignment="1">
      <alignment horizontal="center" vertical="center" wrapText="1" shrinkToFit="1"/>
    </xf>
    <xf numFmtId="193" fontId="90" fillId="0" borderId="25" xfId="444" applyNumberFormat="1" applyFont="1" applyFill="1" applyBorder="1" applyAlignment="1">
      <alignment horizontal="right" vertical="center" indent="1"/>
    </xf>
    <xf numFmtId="193" fontId="90" fillId="0" borderId="0" xfId="444" applyNumberFormat="1" applyFont="1" applyFill="1" applyBorder="1" applyAlignment="1">
      <alignment horizontal="right" vertical="center" wrapText="1" indent="1" shrinkToFit="1"/>
    </xf>
    <xf numFmtId="0" fontId="100" fillId="0" borderId="21" xfId="444" applyFont="1" applyFill="1" applyBorder="1" applyAlignment="1">
      <alignment horizontal="center" vertical="center" wrapText="1" shrinkToFit="1"/>
    </xf>
    <xf numFmtId="193" fontId="90" fillId="0" borderId="24" xfId="444" applyNumberFormat="1" applyFont="1" applyFill="1" applyBorder="1" applyAlignment="1">
      <alignment horizontal="right" vertical="center" indent="1"/>
    </xf>
    <xf numFmtId="0" fontId="96" fillId="0" borderId="0" xfId="444" applyFont="1" applyFill="1" applyAlignment="1">
      <alignment vertical="center"/>
    </xf>
    <xf numFmtId="0" fontId="100" fillId="0" borderId="54" xfId="444" applyFont="1" applyFill="1" applyBorder="1" applyAlignment="1">
      <alignment horizontal="center" vertical="center"/>
    </xf>
    <xf numFmtId="193" fontId="90" fillId="0" borderId="0" xfId="444" applyNumberFormat="1" applyFont="1" applyFill="1" applyBorder="1" applyAlignment="1">
      <alignment horizontal="center" vertical="center" shrinkToFit="1"/>
    </xf>
    <xf numFmtId="0" fontId="100" fillId="0" borderId="52" xfId="444" applyFont="1" applyFill="1" applyBorder="1" applyAlignment="1">
      <alignment horizontal="center" vertical="center"/>
    </xf>
    <xf numFmtId="193" fontId="87" fillId="0" borderId="18" xfId="444" applyNumberFormat="1" applyFont="1" applyFill="1" applyBorder="1" applyAlignment="1">
      <alignment horizontal="center" vertical="center" shrinkToFit="1"/>
    </xf>
    <xf numFmtId="193" fontId="90" fillId="0" borderId="17" xfId="444" applyNumberFormat="1" applyFont="1" applyFill="1" applyBorder="1" applyAlignment="1">
      <alignment horizontal="center" vertical="center" shrinkToFit="1"/>
    </xf>
    <xf numFmtId="0" fontId="100" fillId="0" borderId="0" xfId="444" applyFont="1" applyFill="1" applyBorder="1" applyAlignment="1">
      <alignment horizontal="center"/>
    </xf>
    <xf numFmtId="193" fontId="100" fillId="0" borderId="0" xfId="444" applyNumberFormat="1" applyFont="1" applyFill="1" applyBorder="1" applyAlignment="1">
      <alignment horizontal="center" vertical="center" shrinkToFit="1"/>
    </xf>
    <xf numFmtId="0" fontId="100" fillId="0" borderId="23" xfId="444" applyFont="1" applyFill="1" applyBorder="1" applyAlignment="1">
      <alignment horizontal="center" wrapText="1"/>
    </xf>
    <xf numFmtId="0" fontId="100" fillId="0" borderId="29" xfId="444" applyNumberFormat="1" applyFont="1" applyFill="1" applyBorder="1" applyAlignment="1">
      <alignment horizontal="center" vertical="center" wrapText="1"/>
    </xf>
    <xf numFmtId="0" fontId="100" fillId="0" borderId="23" xfId="444" applyNumberFormat="1" applyFont="1" applyFill="1" applyBorder="1" applyAlignment="1">
      <alignment horizontal="center" vertical="center"/>
    </xf>
    <xf numFmtId="0" fontId="100" fillId="0" borderId="24" xfId="444" applyNumberFormat="1" applyFont="1" applyFill="1" applyBorder="1" applyAlignment="1">
      <alignment horizontal="center" vertical="center"/>
    </xf>
    <xf numFmtId="49" fontId="100" fillId="0" borderId="19" xfId="444" applyNumberFormat="1" applyFont="1" applyFill="1" applyBorder="1" applyAlignment="1">
      <alignment horizontal="center" vertical="center" wrapText="1"/>
    </xf>
    <xf numFmtId="49" fontId="100" fillId="0" borderId="55" xfId="444" applyNumberFormat="1" applyFont="1" applyFill="1" applyBorder="1" applyAlignment="1">
      <alignment horizontal="center" vertical="center" wrapText="1"/>
    </xf>
    <xf numFmtId="49" fontId="100" fillId="0" borderId="35" xfId="444" applyNumberFormat="1" applyFont="1" applyFill="1" applyBorder="1" applyAlignment="1">
      <alignment horizontal="center" vertical="center" wrapText="1"/>
    </xf>
    <xf numFmtId="49" fontId="100" fillId="0" borderId="54" xfId="444" applyNumberFormat="1" applyFont="1" applyFill="1" applyBorder="1" applyAlignment="1">
      <alignment horizontal="center" vertical="center" wrapText="1"/>
    </xf>
    <xf numFmtId="0" fontId="96" fillId="0" borderId="17" xfId="444" quotePrefix="1" applyFont="1" applyFill="1" applyBorder="1" applyAlignment="1">
      <alignment horizontal="right" shrinkToFit="1"/>
    </xf>
    <xf numFmtId="0" fontId="100" fillId="0" borderId="26" xfId="444" applyFont="1" applyFill="1" applyBorder="1" applyAlignment="1">
      <alignment horizontal="center" vertical="center" wrapText="1" shrinkToFit="1"/>
    </xf>
    <xf numFmtId="0" fontId="96" fillId="0" borderId="0" xfId="444" applyFont="1" applyFill="1" applyBorder="1" applyAlignment="1">
      <alignment horizontal="right" vertical="center" wrapText="1"/>
    </xf>
    <xf numFmtId="0" fontId="100" fillId="0" borderId="50" xfId="444" applyFont="1" applyFill="1" applyBorder="1" applyAlignment="1">
      <alignment horizontal="center" vertical="center" shrinkToFit="1"/>
    </xf>
    <xf numFmtId="0" fontId="100" fillId="0" borderId="49" xfId="444" applyFont="1" applyFill="1" applyBorder="1" applyAlignment="1">
      <alignment horizontal="center" vertical="center" shrinkToFit="1"/>
    </xf>
    <xf numFmtId="0" fontId="100" fillId="0" borderId="13" xfId="444" applyFont="1" applyFill="1" applyBorder="1" applyAlignment="1">
      <alignment horizontal="center" vertical="center" shrinkToFit="1"/>
    </xf>
    <xf numFmtId="176" fontId="119" fillId="0" borderId="0" xfId="444" applyNumberFormat="1" applyFont="1" applyFill="1" applyBorder="1" applyAlignment="1">
      <alignment horizontal="center" vertical="center" wrapText="1" shrinkToFit="1"/>
    </xf>
    <xf numFmtId="176" fontId="119" fillId="0" borderId="23" xfId="444" applyNumberFormat="1" applyFont="1" applyFill="1" applyBorder="1" applyAlignment="1">
      <alignment horizontal="center" vertical="center" wrapText="1" shrinkToFit="1"/>
    </xf>
    <xf numFmtId="176" fontId="93" fillId="0" borderId="0" xfId="444" applyNumberFormat="1" applyFont="1" applyFill="1" applyBorder="1" applyAlignment="1">
      <alignment horizontal="center" vertical="center" wrapText="1" shrinkToFit="1"/>
    </xf>
    <xf numFmtId="176" fontId="93" fillId="0" borderId="23" xfId="444" applyNumberFormat="1" applyFont="1" applyFill="1" applyBorder="1" applyAlignment="1">
      <alignment horizontal="center" vertical="center" wrapText="1" shrinkToFit="1"/>
    </xf>
    <xf numFmtId="176" fontId="93" fillId="0" borderId="17" xfId="444" applyNumberFormat="1" applyFont="1" applyFill="1" applyBorder="1" applyAlignment="1">
      <alignment horizontal="center" vertical="center" wrapText="1" shrinkToFit="1"/>
    </xf>
    <xf numFmtId="176" fontId="93" fillId="0" borderId="24" xfId="444" applyNumberFormat="1" applyFont="1" applyFill="1" applyBorder="1" applyAlignment="1">
      <alignment horizontal="center" vertical="center" wrapText="1" shrinkToFit="1"/>
    </xf>
    <xf numFmtId="0" fontId="100" fillId="0" borderId="32" xfId="444" applyFont="1" applyFill="1" applyBorder="1" applyAlignment="1">
      <alignment horizontal="center" vertical="center" wrapText="1" shrinkToFit="1"/>
    </xf>
    <xf numFmtId="0" fontId="100" fillId="0" borderId="56" xfId="444" applyFont="1" applyFill="1" applyBorder="1" applyAlignment="1">
      <alignment horizontal="center" vertical="center" wrapText="1" shrinkToFit="1"/>
    </xf>
    <xf numFmtId="0" fontId="100" fillId="0" borderId="31" xfId="444" applyFont="1" applyFill="1" applyBorder="1" applyAlignment="1">
      <alignment horizontal="center" vertical="center" wrapText="1" shrinkToFit="1"/>
    </xf>
    <xf numFmtId="176" fontId="90" fillId="0" borderId="18" xfId="444" applyNumberFormat="1" applyFont="1" applyFill="1" applyBorder="1" applyAlignment="1">
      <alignment horizontal="center" vertical="center" wrapText="1" shrinkToFit="1"/>
    </xf>
    <xf numFmtId="176" fontId="90" fillId="0" borderId="0" xfId="444" applyNumberFormat="1" applyFont="1" applyFill="1" applyBorder="1" applyAlignment="1">
      <alignment horizontal="center" vertical="center" wrapText="1" shrinkToFit="1"/>
    </xf>
    <xf numFmtId="0" fontId="100" fillId="0" borderId="56" xfId="444" applyFont="1" applyFill="1" applyBorder="1" applyAlignment="1">
      <alignment horizontal="center" vertical="center" wrapText="1"/>
    </xf>
    <xf numFmtId="0" fontId="100" fillId="0" borderId="31" xfId="444" applyFont="1" applyFill="1" applyBorder="1" applyAlignment="1">
      <alignment horizontal="center" vertical="center" wrapText="1"/>
    </xf>
    <xf numFmtId="197" fontId="119" fillId="0" borderId="0" xfId="444" applyNumberFormat="1" applyFont="1" applyFill="1" applyBorder="1" applyAlignment="1">
      <alignment horizontal="center" vertical="center" wrapText="1"/>
    </xf>
    <xf numFmtId="197" fontId="93" fillId="0" borderId="0" xfId="444" applyNumberFormat="1" applyFont="1" applyFill="1" applyBorder="1" applyAlignment="1">
      <alignment horizontal="center" vertical="center" wrapText="1"/>
    </xf>
    <xf numFmtId="0" fontId="100" fillId="0" borderId="34" xfId="444" applyFont="1" applyFill="1" applyBorder="1" applyAlignment="1">
      <alignment horizontal="center" vertical="center" wrapText="1" shrinkToFit="1"/>
    </xf>
    <xf numFmtId="0" fontId="100" fillId="0" borderId="47" xfId="444" applyFont="1" applyFill="1" applyBorder="1" applyAlignment="1">
      <alignment horizontal="center" vertical="center" wrapText="1" shrinkToFit="1"/>
    </xf>
    <xf numFmtId="176" fontId="90" fillId="0" borderId="29" xfId="444" applyNumberFormat="1" applyFont="1" applyFill="1" applyBorder="1" applyAlignment="1">
      <alignment horizontal="center" vertical="center" wrapText="1" shrinkToFit="1"/>
    </xf>
    <xf numFmtId="176" fontId="90" fillId="0" borderId="23" xfId="444" applyNumberFormat="1" applyFont="1" applyFill="1" applyBorder="1" applyAlignment="1">
      <alignment horizontal="center" vertical="center" wrapText="1" shrinkToFit="1"/>
    </xf>
    <xf numFmtId="197" fontId="100" fillId="0" borderId="0" xfId="444" applyNumberFormat="1" applyFont="1" applyFill="1" applyBorder="1" applyAlignment="1">
      <alignment horizontal="center" vertical="center" wrapText="1" shrinkToFit="1"/>
    </xf>
    <xf numFmtId="0" fontId="103" fillId="0" borderId="0" xfId="444" applyFont="1" applyFill="1" applyBorder="1" applyAlignment="1">
      <alignment horizontal="right" vertical="center"/>
    </xf>
    <xf numFmtId="197" fontId="90" fillId="0" borderId="0" xfId="444" applyNumberFormat="1" applyFont="1" applyFill="1" applyBorder="1" applyAlignment="1">
      <alignment horizontal="center" vertical="center" wrapText="1" shrinkToFit="1"/>
    </xf>
    <xf numFmtId="176" fontId="90" fillId="0" borderId="17" xfId="444" applyNumberFormat="1" applyFont="1" applyFill="1" applyBorder="1" applyAlignment="1">
      <alignment horizontal="center" vertical="center" wrapText="1" shrinkToFit="1"/>
    </xf>
    <xf numFmtId="0" fontId="96" fillId="0" borderId="17" xfId="444" applyFont="1" applyFill="1" applyBorder="1" applyAlignment="1">
      <alignment horizontal="right" vertical="center"/>
    </xf>
    <xf numFmtId="0" fontId="100" fillId="0" borderId="27" xfId="444" applyFont="1" applyFill="1" applyBorder="1" applyAlignment="1">
      <alignment horizontal="center" vertical="top" wrapText="1" shrinkToFit="1"/>
    </xf>
    <xf numFmtId="0" fontId="100" fillId="0" borderId="22" xfId="444" applyFont="1" applyFill="1" applyBorder="1" applyAlignment="1">
      <alignment horizontal="center" vertical="top" wrapText="1" shrinkToFit="1"/>
    </xf>
    <xf numFmtId="0" fontId="100" fillId="0" borderId="25" xfId="444" applyFont="1" applyFill="1" applyBorder="1" applyAlignment="1">
      <alignment horizontal="center" vertical="top" wrapText="1" shrinkToFit="1"/>
    </xf>
    <xf numFmtId="0" fontId="96" fillId="0" borderId="17" xfId="444" applyFont="1" applyFill="1" applyBorder="1" applyAlignment="1">
      <alignment horizontal="center" vertical="center" shrinkToFit="1"/>
    </xf>
    <xf numFmtId="0" fontId="100" fillId="0" borderId="19" xfId="444" applyNumberFormat="1" applyFont="1" applyFill="1" applyBorder="1" applyAlignment="1">
      <alignment horizontal="center" vertical="center" wrapText="1" shrinkToFit="1"/>
    </xf>
    <xf numFmtId="0" fontId="100" fillId="0" borderId="20" xfId="444" applyNumberFormat="1" applyFont="1" applyFill="1" applyBorder="1" applyAlignment="1">
      <alignment horizontal="center" vertical="center" wrapText="1" shrinkToFit="1"/>
    </xf>
    <xf numFmtId="0" fontId="100" fillId="0" borderId="21" xfId="444" applyNumberFormat="1" applyFont="1" applyFill="1" applyBorder="1" applyAlignment="1">
      <alignment horizontal="center" vertical="center" wrapText="1" shrinkToFit="1"/>
    </xf>
    <xf numFmtId="176" fontId="100" fillId="0" borderId="0" xfId="444" applyNumberFormat="1" applyFont="1" applyFill="1" applyBorder="1" applyAlignment="1">
      <alignment horizontal="center" vertical="center" wrapText="1" shrinkToFit="1"/>
    </xf>
    <xf numFmtId="197" fontId="96" fillId="0" borderId="18" xfId="444" applyNumberFormat="1" applyFont="1" applyFill="1" applyBorder="1" applyAlignment="1">
      <alignment horizontal="center" vertical="top" shrinkToFit="1"/>
    </xf>
    <xf numFmtId="197" fontId="90" fillId="0" borderId="17" xfId="444" applyNumberFormat="1" applyFont="1" applyFill="1" applyBorder="1" applyAlignment="1">
      <alignment horizontal="center" vertical="center" wrapText="1" shrinkToFit="1"/>
    </xf>
    <xf numFmtId="0" fontId="103" fillId="0" borderId="0" xfId="444" applyFont="1" applyFill="1" applyBorder="1" applyAlignment="1">
      <alignment horizontal="left" vertical="center"/>
    </xf>
    <xf numFmtId="197" fontId="93" fillId="0" borderId="17" xfId="444" applyNumberFormat="1" applyFont="1" applyFill="1" applyBorder="1" applyAlignment="1">
      <alignment horizontal="center" vertical="center" wrapText="1" shrinkToFit="1"/>
    </xf>
    <xf numFmtId="0" fontId="96" fillId="0" borderId="18" xfId="444" applyFont="1" applyFill="1" applyBorder="1" applyAlignment="1">
      <alignment horizontal="right" vertical="top"/>
    </xf>
    <xf numFmtId="0" fontId="96" fillId="0" borderId="17" xfId="444" quotePrefix="1" applyFont="1" applyFill="1" applyBorder="1" applyAlignment="1">
      <alignment horizontal="center"/>
    </xf>
    <xf numFmtId="0" fontId="96" fillId="0" borderId="17" xfId="444" applyFont="1" applyFill="1" applyBorder="1" applyAlignment="1">
      <alignment horizontal="center" shrinkToFit="1"/>
    </xf>
    <xf numFmtId="0" fontId="100" fillId="0" borderId="54" xfId="444" applyFont="1" applyFill="1" applyBorder="1" applyAlignment="1">
      <alignment horizontal="center" vertical="center" wrapText="1" shrinkToFit="1"/>
    </xf>
    <xf numFmtId="0" fontId="100" fillId="0" borderId="57" xfId="444" applyFont="1" applyFill="1" applyBorder="1" applyAlignment="1">
      <alignment horizontal="center" vertical="center" wrapText="1" shrinkToFit="1"/>
    </xf>
    <xf numFmtId="0" fontId="96" fillId="0" borderId="17" xfId="444" applyFont="1" applyFill="1" applyBorder="1" applyAlignment="1">
      <alignment horizontal="left"/>
    </xf>
    <xf numFmtId="0" fontId="100" fillId="0" borderId="23" xfId="407" applyFont="1" applyFill="1" applyBorder="1" applyAlignment="1">
      <alignment horizontal="center" vertical="center" wrapText="1"/>
    </xf>
    <xf numFmtId="0" fontId="100" fillId="0" borderId="24" xfId="407" applyFont="1" applyFill="1" applyBorder="1" applyAlignment="1">
      <alignment horizontal="center" vertical="center" wrapText="1"/>
    </xf>
    <xf numFmtId="0" fontId="100" fillId="0" borderId="20" xfId="407" applyFont="1" applyFill="1" applyBorder="1" applyAlignment="1">
      <alignment horizontal="center" vertical="center" wrapText="1"/>
    </xf>
    <xf numFmtId="0" fontId="100" fillId="0" borderId="21" xfId="407" applyFont="1" applyFill="1" applyBorder="1" applyAlignment="1">
      <alignment horizontal="center" vertical="center" wrapText="1"/>
    </xf>
    <xf numFmtId="0" fontId="120" fillId="0" borderId="0" xfId="444" applyFont="1" applyFill="1" applyBorder="1" applyAlignment="1">
      <alignment horizontal="left" vertical="center"/>
    </xf>
    <xf numFmtId="0" fontId="86" fillId="0" borderId="0" xfId="407" applyFont="1" applyFill="1" applyAlignment="1">
      <alignment horizontal="center" vertical="center"/>
    </xf>
    <xf numFmtId="0" fontId="86" fillId="0" borderId="0" xfId="407" applyFont="1" applyFill="1" applyBorder="1" applyAlignment="1">
      <alignment horizontal="center" vertical="center"/>
    </xf>
    <xf numFmtId="0" fontId="96" fillId="0" borderId="17" xfId="407" applyFont="1" applyFill="1" applyBorder="1" applyAlignment="1">
      <alignment horizontal="right"/>
    </xf>
    <xf numFmtId="0" fontId="100" fillId="0" borderId="29" xfId="407" applyFont="1" applyFill="1" applyBorder="1" applyAlignment="1">
      <alignment horizontal="center" vertical="center" wrapText="1"/>
    </xf>
    <xf numFmtId="0" fontId="100" fillId="0" borderId="48" xfId="407" applyFont="1" applyFill="1" applyBorder="1" applyAlignment="1">
      <alignment horizontal="center" vertical="center" wrapText="1"/>
    </xf>
    <xf numFmtId="0" fontId="100" fillId="0" borderId="51" xfId="407" applyFont="1" applyFill="1" applyBorder="1" applyAlignment="1">
      <alignment horizontal="center" vertical="center" wrapText="1"/>
    </xf>
    <xf numFmtId="0" fontId="100" fillId="0" borderId="47" xfId="407" applyFont="1" applyFill="1" applyBorder="1" applyAlignment="1">
      <alignment horizontal="center" vertical="center" wrapText="1"/>
    </xf>
    <xf numFmtId="0" fontId="100" fillId="0" borderId="22" xfId="407" applyFont="1" applyFill="1" applyBorder="1" applyAlignment="1">
      <alignment horizontal="center" vertical="center" wrapText="1"/>
    </xf>
    <xf numFmtId="0" fontId="100" fillId="0" borderId="25" xfId="407" applyFont="1" applyFill="1" applyBorder="1" applyAlignment="1">
      <alignment horizontal="center" vertical="center" wrapText="1"/>
    </xf>
  </cellXfs>
  <cellStyles count="445">
    <cellStyle name="??&amp;O?&amp;H?_x0008__x000f__x0007_?_x0007__x0001__x0001_" xfId="6"/>
    <cellStyle name="??&amp;O?&amp;H?_x0008_??_x0007__x0001__x0001_" xfId="7"/>
    <cellStyle name="_Book1" xfId="8"/>
    <cellStyle name="_Capex Tracking Control Sheet -ADMIN " xfId="9"/>
    <cellStyle name="_Project tracking Puri (Diana) per March'06 " xfId="10"/>
    <cellStyle name="_Recon with FAR " xfId="11"/>
    <cellStyle name="_금융점포(광주)" xfId="12"/>
    <cellStyle name="_은행별 점포현황(202011년12월말기준)" xfId="13"/>
    <cellStyle name="¤@?e_TEST-1 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강조색1" xfId="21"/>
    <cellStyle name="20% - 강조색1 2" xfId="22"/>
    <cellStyle name="20% - 강조색1 2 2" xfId="23"/>
    <cellStyle name="20% - 강조색1 3" xfId="24"/>
    <cellStyle name="20% - 강조색2" xfId="25"/>
    <cellStyle name="20% - 강조색2 2" xfId="26"/>
    <cellStyle name="20% - 강조색2 2 2" xfId="27"/>
    <cellStyle name="20% - 강조색2 3" xfId="28"/>
    <cellStyle name="20% - 강조색3" xfId="29"/>
    <cellStyle name="20% - 강조색3 2" xfId="30"/>
    <cellStyle name="20% - 강조색3 2 2" xfId="31"/>
    <cellStyle name="20% - 강조색3 3" xfId="32"/>
    <cellStyle name="20% - 강조색4" xfId="33"/>
    <cellStyle name="20% - 강조색4 2" xfId="34"/>
    <cellStyle name="20% - 강조색4 2 2" xfId="35"/>
    <cellStyle name="20% - 강조색4 3" xfId="36"/>
    <cellStyle name="20% - 강조색5" xfId="37"/>
    <cellStyle name="20% - 강조색5 2" xfId="38"/>
    <cellStyle name="20% - 강조색5 2 2" xfId="39"/>
    <cellStyle name="20% - 강조색5 3" xfId="40"/>
    <cellStyle name="20% - 강조색6" xfId="41"/>
    <cellStyle name="20% - 강조색6 2" xfId="42"/>
    <cellStyle name="20% - 강조색6 2 2" xfId="43"/>
    <cellStyle name="20% - 강조색6 3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강조색1" xfId="51"/>
    <cellStyle name="40% - 강조색1 2" xfId="52"/>
    <cellStyle name="40% - 강조색1 2 2" xfId="53"/>
    <cellStyle name="40% - 강조색1 3" xfId="54"/>
    <cellStyle name="40% - 강조색2" xfId="55"/>
    <cellStyle name="40% - 강조색2 2" xfId="56"/>
    <cellStyle name="40% - 강조색2 2 2" xfId="57"/>
    <cellStyle name="40% - 강조색2 3" xfId="58"/>
    <cellStyle name="40% - 강조색3" xfId="59"/>
    <cellStyle name="40% - 강조색3 2" xfId="60"/>
    <cellStyle name="40% - 강조색3 2 2" xfId="61"/>
    <cellStyle name="40% - 강조색3 3" xfId="62"/>
    <cellStyle name="40% - 강조색4" xfId="63"/>
    <cellStyle name="40% - 강조색4 2" xfId="64"/>
    <cellStyle name="40% - 강조색4 2 2" xfId="65"/>
    <cellStyle name="40% - 강조색4 3" xfId="66"/>
    <cellStyle name="40% - 강조색5" xfId="67"/>
    <cellStyle name="40% - 강조색5 2" xfId="68"/>
    <cellStyle name="40% - 강조색5 2 2" xfId="69"/>
    <cellStyle name="40% - 강조색5 3" xfId="70"/>
    <cellStyle name="40% - 강조색6" xfId="71"/>
    <cellStyle name="40% - 강조색6 2" xfId="72"/>
    <cellStyle name="40% - 강조색6 2 2" xfId="73"/>
    <cellStyle name="40% - 강조색6 3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강조색1" xfId="81"/>
    <cellStyle name="60% - 강조색1 2" xfId="82"/>
    <cellStyle name="60% - 강조색1 2 2" xfId="83"/>
    <cellStyle name="60% - 강조색1 3" xfId="84"/>
    <cellStyle name="60% - 강조색2" xfId="85"/>
    <cellStyle name="60% - 강조색2 2" xfId="86"/>
    <cellStyle name="60% - 강조색2 2 2" xfId="87"/>
    <cellStyle name="60% - 강조색2 3" xfId="88"/>
    <cellStyle name="60% - 강조색3" xfId="89"/>
    <cellStyle name="60% - 강조색3 2" xfId="90"/>
    <cellStyle name="60% - 강조색3 2 2" xfId="91"/>
    <cellStyle name="60% - 강조색3 3" xfId="92"/>
    <cellStyle name="60% - 강조색4" xfId="93"/>
    <cellStyle name="60% - 강조색4 2" xfId="94"/>
    <cellStyle name="60% - 강조색4 2 2" xfId="95"/>
    <cellStyle name="60% - 강조색4 3" xfId="96"/>
    <cellStyle name="60% - 강조색5" xfId="97"/>
    <cellStyle name="60% - 강조색5 2" xfId="98"/>
    <cellStyle name="60% - 강조색5 2 2" xfId="99"/>
    <cellStyle name="60% - 강조색5 3" xfId="100"/>
    <cellStyle name="60% - 강조색6" xfId="101"/>
    <cellStyle name="60% - 강조색6 2" xfId="102"/>
    <cellStyle name="60% - 강조색6 2 2" xfId="103"/>
    <cellStyle name="60% - 강조색6 3" xfId="104"/>
    <cellStyle name="A¨­￠￢￠O [0]_INQUIRY ￠?￥i¨u¡AAⓒ￢Aⓒª " xfId="105"/>
    <cellStyle name="A¨­￠￢￠O_INQUIRY ￠?￥i¨u¡AAⓒ￢Aⓒª 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AeE­ [0]_°eE¹_11¿a½A " xfId="113"/>
    <cellStyle name="AeE­_°eE¹_11¿a½A " xfId="114"/>
    <cellStyle name="AeE¡ⓒ [0]_INQUIRY ￠?￥i¨u¡AAⓒ￢Aⓒª " xfId="115"/>
    <cellStyle name="AeE¡ⓒ_INQUIRY ￠?￥i¨u¡AAⓒ￢Aⓒª " xfId="116"/>
    <cellStyle name="ALIGNMENT" xfId="117"/>
    <cellStyle name="AÞ¸¶ [0]_°eE¹_11¿a½A " xfId="118"/>
    <cellStyle name="AÞ¸¶_°eE¹_11¿a½A " xfId="119"/>
    <cellStyle name="Bad" xfId="120"/>
    <cellStyle name="C¡IA¨ª_¡ic¨u¡A¨￢I¨￢¡Æ AN¡Æe " xfId="121"/>
    <cellStyle name="C￥AØ_¸AAa.¼OAI " xfId="122"/>
    <cellStyle name="Calc Currency (0)" xfId="123"/>
    <cellStyle name="Calculation" xfId="124"/>
    <cellStyle name="category" xfId="125"/>
    <cellStyle name="Check Cell" xfId="126"/>
    <cellStyle name="Comma" xfId="4"/>
    <cellStyle name="Comma [0]" xfId="5"/>
    <cellStyle name="comma zerodec" xfId="127"/>
    <cellStyle name="Comma_ SG&amp;A Bridge " xfId="128"/>
    <cellStyle name="Comma0" xfId="129"/>
    <cellStyle name="Curren?_x0012_퐀_x0017_?" xfId="130"/>
    <cellStyle name="Currency" xfId="2"/>
    <cellStyle name="Currency [0]" xfId="3"/>
    <cellStyle name="Currency_ SG&amp;A Bridge " xfId="131"/>
    <cellStyle name="Currency0" xfId="132"/>
    <cellStyle name="Currency1" xfId="133"/>
    <cellStyle name="Date" xfId="134"/>
    <cellStyle name="Dollar (zero dec)" xfId="135"/>
    <cellStyle name="Euro" xfId="136"/>
    <cellStyle name="Explanatory Text" xfId="137"/>
    <cellStyle name="Fixed" xfId="138"/>
    <cellStyle name="Good" xfId="139"/>
    <cellStyle name="Grey" xfId="140"/>
    <cellStyle name="Grey 2" xfId="141"/>
    <cellStyle name="HEADER" xfId="142"/>
    <cellStyle name="Header1" xfId="143"/>
    <cellStyle name="Header2" xfId="144"/>
    <cellStyle name="Heading 1" xfId="145"/>
    <cellStyle name="Heading 1 2" xfId="146"/>
    <cellStyle name="Heading 2" xfId="147"/>
    <cellStyle name="Heading 2 2" xfId="148"/>
    <cellStyle name="Heading 3" xfId="149"/>
    <cellStyle name="Heading 4" xfId="150"/>
    <cellStyle name="Hyperlink" xfId="151"/>
    <cellStyle name="Input" xfId="152"/>
    <cellStyle name="Input [yellow]" xfId="153"/>
    <cellStyle name="Input [yellow] 2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" xfId="444"/>
    <cellStyle name="Normal - Style1" xfId="165"/>
    <cellStyle name="Normal - Style1 2" xfId="166"/>
    <cellStyle name="Normal_ SG&amp;A Bridge " xfId="167"/>
    <cellStyle name="Note" xfId="168"/>
    <cellStyle name="Output" xfId="169"/>
    <cellStyle name="Percent" xfId="1"/>
    <cellStyle name="Percent [2]" xfId="170"/>
    <cellStyle name="subhead" xfId="171"/>
    <cellStyle name="Title" xfId="172"/>
    <cellStyle name="Total" xfId="173"/>
    <cellStyle name="Total 2" xfId="174"/>
    <cellStyle name="UM" xfId="175"/>
    <cellStyle name="Warning Text" xfId="176"/>
    <cellStyle name="강조색1" xfId="177"/>
    <cellStyle name="강조색1 2" xfId="178"/>
    <cellStyle name="강조색1 2 2" xfId="179"/>
    <cellStyle name="강조색1 3" xfId="180"/>
    <cellStyle name="강조색2" xfId="181"/>
    <cellStyle name="강조색2 2" xfId="182"/>
    <cellStyle name="강조색2 2 2" xfId="183"/>
    <cellStyle name="강조색2 3" xfId="184"/>
    <cellStyle name="강조색3" xfId="185"/>
    <cellStyle name="강조색3 2" xfId="186"/>
    <cellStyle name="강조색3 2 2" xfId="187"/>
    <cellStyle name="강조색3 3" xfId="188"/>
    <cellStyle name="강조색4" xfId="189"/>
    <cellStyle name="강조색4 2" xfId="190"/>
    <cellStyle name="강조색4 2 2" xfId="191"/>
    <cellStyle name="강조색4 3" xfId="192"/>
    <cellStyle name="강조색5" xfId="193"/>
    <cellStyle name="강조색5 2" xfId="194"/>
    <cellStyle name="강조색5 2 2" xfId="195"/>
    <cellStyle name="강조색5 3" xfId="196"/>
    <cellStyle name="강조색6" xfId="197"/>
    <cellStyle name="강조색6 2" xfId="198"/>
    <cellStyle name="강조색6 2 2" xfId="199"/>
    <cellStyle name="강조색6 3" xfId="200"/>
    <cellStyle name="경고문" xfId="201"/>
    <cellStyle name="경고문 2" xfId="202"/>
    <cellStyle name="경고문 2 2" xfId="203"/>
    <cellStyle name="경고문 3" xfId="204"/>
    <cellStyle name="계산" xfId="205"/>
    <cellStyle name="계산 2" xfId="206"/>
    <cellStyle name="계산 2 2" xfId="207"/>
    <cellStyle name="계산 3" xfId="208"/>
    <cellStyle name="고정소숫점" xfId="209"/>
    <cellStyle name="고정출력1" xfId="210"/>
    <cellStyle name="고정출력2" xfId="211"/>
    <cellStyle name="咬訌裝?INCOM1" xfId="212"/>
    <cellStyle name="咬訌裝?INCOM10" xfId="213"/>
    <cellStyle name="咬訌裝?INCOM2" xfId="214"/>
    <cellStyle name="咬訌裝?INCOM3" xfId="215"/>
    <cellStyle name="咬訌裝?INCOM4" xfId="216"/>
    <cellStyle name="咬訌裝?INCOM5" xfId="217"/>
    <cellStyle name="咬訌裝?INCOM6" xfId="218"/>
    <cellStyle name="咬訌裝?INCOM7" xfId="219"/>
    <cellStyle name="咬訌裝?INCOM8" xfId="220"/>
    <cellStyle name="咬訌裝?INCOM9" xfId="221"/>
    <cellStyle name="咬訌裝?PRIB11" xfId="222"/>
    <cellStyle name="나쁨" xfId="223"/>
    <cellStyle name="나쁨 2" xfId="224"/>
    <cellStyle name="나쁨 2 2" xfId="225"/>
    <cellStyle name="나쁨 3" xfId="226"/>
    <cellStyle name="날짜" xfId="227"/>
    <cellStyle name="달러" xfId="228"/>
    <cellStyle name="뒤에 오는 하이퍼링크_Book1" xfId="229"/>
    <cellStyle name="똿뗦먛귟 [0.00]_PRODUCT DETAIL Q1" xfId="230"/>
    <cellStyle name="똿뗦먛귟_PRODUCT DETAIL Q1" xfId="231"/>
    <cellStyle name="메모" xfId="232"/>
    <cellStyle name="메모 2" xfId="233"/>
    <cellStyle name="메모 2 2" xfId="234"/>
    <cellStyle name="메모 3" xfId="235"/>
    <cellStyle name="메모 4" xfId="236"/>
    <cellStyle name="믅됞 [0.00]_PRODUCT DETAIL Q1" xfId="237"/>
    <cellStyle name="믅됞_PRODUCT DETAIL Q1" xfId="238"/>
    <cellStyle name="바탕글" xfId="239"/>
    <cellStyle name="백분율 2" xfId="240"/>
    <cellStyle name="보통" xfId="241"/>
    <cellStyle name="보통 2" xfId="242"/>
    <cellStyle name="보통 2 2" xfId="243"/>
    <cellStyle name="보통 3" xfId="244"/>
    <cellStyle name="본문" xfId="245"/>
    <cellStyle name="부제목" xfId="246"/>
    <cellStyle name="뷭?_BOOKSHIP" xfId="247"/>
    <cellStyle name="설명 텍스트" xfId="248"/>
    <cellStyle name="설명 텍스트 2" xfId="249"/>
    <cellStyle name="설명 텍스트 2 2" xfId="250"/>
    <cellStyle name="설명 텍스트 3" xfId="251"/>
    <cellStyle name="셀 확인" xfId="252"/>
    <cellStyle name="셀 확인 2" xfId="253"/>
    <cellStyle name="셀 확인 2 2" xfId="254"/>
    <cellStyle name="셀 확인 3" xfId="255"/>
    <cellStyle name="숫자(R)" xfId="256"/>
    <cellStyle name="쉼표 [0]" xfId="436"/>
    <cellStyle name="쉼표 [0] 10" xfId="257"/>
    <cellStyle name="쉼표 [0] 2" xfId="258"/>
    <cellStyle name="쉼표 [0] 2 2" xfId="259"/>
    <cellStyle name="쉼표 [0] 2 3" xfId="260"/>
    <cellStyle name="쉼표 [0] 2 4" xfId="437"/>
    <cellStyle name="쉼표 [0] 28" xfId="261"/>
    <cellStyle name="쉼표 [0] 28 2" xfId="262"/>
    <cellStyle name="쉼표 [0] 3" xfId="263"/>
    <cellStyle name="쉼표 [0] 4" xfId="264"/>
    <cellStyle name="쉼표 [0] 5" xfId="265"/>
    <cellStyle name="쉼표 [0] 51" xfId="266"/>
    <cellStyle name="쉼표 [0] 6" xfId="267"/>
    <cellStyle name="쉼표 [0] 7" xfId="268"/>
    <cellStyle name="쉼표 [0] 75" xfId="269"/>
    <cellStyle name="쉼표 [0] 76" xfId="270"/>
    <cellStyle name="쉼표 [0] 78" xfId="271"/>
    <cellStyle name="쉼표 [0] 79" xfId="272"/>
    <cellStyle name="쉼표 [0] 8" xfId="273"/>
    <cellStyle name="쉼표 [0] 80" xfId="274"/>
    <cellStyle name="쉼표 [0] 81" xfId="275"/>
    <cellStyle name="쉼표 [0] 82" xfId="276"/>
    <cellStyle name="쉼표 [0] 84" xfId="277"/>
    <cellStyle name="쉼표 [0] 85" xfId="278"/>
    <cellStyle name="쉼표 [0] 9" xfId="279"/>
    <cellStyle name="스타일 1" xfId="280"/>
    <cellStyle name="스타일 1 2" xfId="281"/>
    <cellStyle name="안건회계법인" xfId="282"/>
    <cellStyle name="연결된 셀" xfId="283"/>
    <cellStyle name="연결된 셀 2" xfId="284"/>
    <cellStyle name="연결된 셀 2 2" xfId="285"/>
    <cellStyle name="연결된 셀 3" xfId="286"/>
    <cellStyle name="요약" xfId="287"/>
    <cellStyle name="요약 2" xfId="288"/>
    <cellStyle name="요약 2 2" xfId="289"/>
    <cellStyle name="요약 3" xfId="290"/>
    <cellStyle name="입력" xfId="291"/>
    <cellStyle name="입력 2" xfId="292"/>
    <cellStyle name="입력 2 2" xfId="293"/>
    <cellStyle name="입력 3" xfId="294"/>
    <cellStyle name="자리수" xfId="295"/>
    <cellStyle name="자리수0" xfId="296"/>
    <cellStyle name="작은제목" xfId="297"/>
    <cellStyle name="제목" xfId="298"/>
    <cellStyle name="제목 1" xfId="299"/>
    <cellStyle name="제목 1 2" xfId="300"/>
    <cellStyle name="제목 1 2 2" xfId="301"/>
    <cellStyle name="제목 1 3" xfId="302"/>
    <cellStyle name="제목 2" xfId="303"/>
    <cellStyle name="제목 2 2" xfId="304"/>
    <cellStyle name="제목 2 2 2" xfId="305"/>
    <cellStyle name="제목 2 3" xfId="306"/>
    <cellStyle name="제목 3" xfId="307"/>
    <cellStyle name="제목 3 2" xfId="308"/>
    <cellStyle name="제목 3 2 2" xfId="309"/>
    <cellStyle name="제목 3 3" xfId="310"/>
    <cellStyle name="제목 4" xfId="311"/>
    <cellStyle name="제목 4 2" xfId="312"/>
    <cellStyle name="제목 4 2 2" xfId="313"/>
    <cellStyle name="제목 4 3" xfId="314"/>
    <cellStyle name="제목 5" xfId="315"/>
    <cellStyle name="제목 5 2" xfId="316"/>
    <cellStyle name="제목 6" xfId="317"/>
    <cellStyle name="좋음" xfId="318"/>
    <cellStyle name="좋음 2" xfId="319"/>
    <cellStyle name="좋음 2 2" xfId="320"/>
    <cellStyle name="좋음 3" xfId="321"/>
    <cellStyle name="출력" xfId="322"/>
    <cellStyle name="출력 2" xfId="323"/>
    <cellStyle name="출력 2 2" xfId="324"/>
    <cellStyle name="출력 3" xfId="325"/>
    <cellStyle name="콤마 [0]" xfId="326"/>
    <cellStyle name="콤마_  종  합  " xfId="327"/>
    <cellStyle name="큰제목" xfId="328"/>
    <cellStyle name="큰제목 2" xfId="329"/>
    <cellStyle name="통화 [0] 2" xfId="330"/>
    <cellStyle name="퍼센트" xfId="331"/>
    <cellStyle name="표준" xfId="0" builtinId="0"/>
    <cellStyle name="표준 10" xfId="332"/>
    <cellStyle name="표준 10 2" xfId="333"/>
    <cellStyle name="표준 100" xfId="334"/>
    <cellStyle name="표준 101" xfId="335"/>
    <cellStyle name="표준 102" xfId="336"/>
    <cellStyle name="표준 103" xfId="337"/>
    <cellStyle name="표준 109" xfId="338"/>
    <cellStyle name="표준 11" xfId="339"/>
    <cellStyle name="표준 11 2" xfId="340"/>
    <cellStyle name="표준 110" xfId="341"/>
    <cellStyle name="표준 111" xfId="342"/>
    <cellStyle name="표준 12" xfId="343"/>
    <cellStyle name="표준 13" xfId="344"/>
    <cellStyle name="표준 14" xfId="345"/>
    <cellStyle name="표준 15" xfId="346"/>
    <cellStyle name="표준 16" xfId="347"/>
    <cellStyle name="표준 168" xfId="348"/>
    <cellStyle name="표준 169" xfId="349"/>
    <cellStyle name="표준 17" xfId="350"/>
    <cellStyle name="표준 170" xfId="351"/>
    <cellStyle name="표준 171" xfId="352"/>
    <cellStyle name="표준 172" xfId="353"/>
    <cellStyle name="표준 173" xfId="354"/>
    <cellStyle name="표준 175" xfId="355"/>
    <cellStyle name="표준 176" xfId="356"/>
    <cellStyle name="표준 177" xfId="357"/>
    <cellStyle name="표준 178" xfId="358"/>
    <cellStyle name="표준 179" xfId="359"/>
    <cellStyle name="표준 18" xfId="360"/>
    <cellStyle name="표준 180" xfId="361"/>
    <cellStyle name="표준 181" xfId="362"/>
    <cellStyle name="표준 182" xfId="363"/>
    <cellStyle name="표준 183" xfId="364"/>
    <cellStyle name="표준 19" xfId="365"/>
    <cellStyle name="표준 2" xfId="366"/>
    <cellStyle name="표준 2 11 2" xfId="443"/>
    <cellStyle name="표준 2 2" xfId="367"/>
    <cellStyle name="표준 2 2 2" xfId="438"/>
    <cellStyle name="표준 2 3" xfId="368"/>
    <cellStyle name="표준 2 3 2" xfId="439"/>
    <cellStyle name="표준 2 4" xfId="369"/>
    <cellStyle name="표준 2 5" xfId="370"/>
    <cellStyle name="표준 2 6" xfId="441"/>
    <cellStyle name="표준 2_(붙임2) 시정통계 활용도 의견조사표" xfId="371"/>
    <cellStyle name="표준 20" xfId="372"/>
    <cellStyle name="표준 21" xfId="373"/>
    <cellStyle name="표준 22" xfId="374"/>
    <cellStyle name="표준 23" xfId="375"/>
    <cellStyle name="표준 24" xfId="376"/>
    <cellStyle name="표준 25" xfId="377"/>
    <cellStyle name="표준 26" xfId="378"/>
    <cellStyle name="표준 27" xfId="379"/>
    <cellStyle name="표준 28" xfId="380"/>
    <cellStyle name="표준 29" xfId="381"/>
    <cellStyle name="표준 3" xfId="382"/>
    <cellStyle name="표준 3 2" xfId="383"/>
    <cellStyle name="표준 3 3" xfId="384"/>
    <cellStyle name="표준 3 4" xfId="385"/>
    <cellStyle name="표준 30" xfId="386"/>
    <cellStyle name="표준 31" xfId="387"/>
    <cellStyle name="표준 32" xfId="388"/>
    <cellStyle name="표준 33" xfId="389"/>
    <cellStyle name="표준 34" xfId="390"/>
    <cellStyle name="표준 35" xfId="391"/>
    <cellStyle name="표준 36" xfId="392"/>
    <cellStyle name="표준 37" xfId="393"/>
    <cellStyle name="표준 38" xfId="394"/>
    <cellStyle name="표준 39" xfId="395"/>
    <cellStyle name="표준 4" xfId="396"/>
    <cellStyle name="표준 40" xfId="397"/>
    <cellStyle name="표준 41" xfId="398"/>
    <cellStyle name="표준 42" xfId="399"/>
    <cellStyle name="표준 43" xfId="400"/>
    <cellStyle name="표준 44" xfId="401"/>
    <cellStyle name="표준 45" xfId="402"/>
    <cellStyle name="표준 46" xfId="403"/>
    <cellStyle name="표준 47" xfId="404"/>
    <cellStyle name="표준 48" xfId="405"/>
    <cellStyle name="표준 49" xfId="406"/>
    <cellStyle name="표준 5" xfId="407"/>
    <cellStyle name="표준 50" xfId="408"/>
    <cellStyle name="표준 51" xfId="409"/>
    <cellStyle name="표준 6" xfId="410"/>
    <cellStyle name="표준 6 2" xfId="411"/>
    <cellStyle name="표준 6 3" xfId="412"/>
    <cellStyle name="표준 6 4" xfId="413"/>
    <cellStyle name="표준 6 5" xfId="414"/>
    <cellStyle name="표준 6 6" xfId="440"/>
    <cellStyle name="표준 7" xfId="415"/>
    <cellStyle name="표준 79" xfId="416"/>
    <cellStyle name="표준 8" xfId="417"/>
    <cellStyle name="표준 80" xfId="418"/>
    <cellStyle name="표준 87" xfId="419"/>
    <cellStyle name="표준 88" xfId="420"/>
    <cellStyle name="표준 89" xfId="421"/>
    <cellStyle name="표준 9" xfId="422"/>
    <cellStyle name="표준 90" xfId="423"/>
    <cellStyle name="표준 91" xfId="424"/>
    <cellStyle name="표준 92" xfId="425"/>
    <cellStyle name="표준 94" xfId="426"/>
    <cellStyle name="표준 95" xfId="427"/>
    <cellStyle name="표준 96" xfId="428"/>
    <cellStyle name="표준 97" xfId="429"/>
    <cellStyle name="표준 98" xfId="430"/>
    <cellStyle name="표준 99" xfId="431"/>
    <cellStyle name="하이퍼링크" xfId="442"/>
    <cellStyle name="하이퍼링크 2" xfId="432"/>
    <cellStyle name="합산" xfId="433"/>
    <cellStyle name="화폐기호" xfId="434"/>
    <cellStyle name="화폐기호0" xfId="435"/>
  </cellStyles>
  <dxfs count="0"/>
  <tableStyles count="0" defaultTableStyle="TableStyleMedium2" defaultPivotStyle="PivotStyleLight16"/>
  <colors>
    <mruColors>
      <color rgb="FF2379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5"/>
  <sheetViews>
    <sheetView tabSelected="1" view="pageBreakPreview" zoomScaleNormal="100" zoomScaleSheetLayoutView="100" workbookViewId="0">
      <selection activeCell="I19" sqref="I19"/>
    </sheetView>
  </sheetViews>
  <sheetFormatPr defaultColWidth="7.109375" defaultRowHeight="13.5"/>
  <cols>
    <col min="1" max="2" width="1.77734375" style="630" customWidth="1"/>
    <col min="3" max="3" width="32.21875" style="630" customWidth="1"/>
    <col min="4" max="4" width="1.77734375" style="630" customWidth="1"/>
    <col min="5" max="5" width="40.77734375" style="630" customWidth="1"/>
    <col min="6" max="6" width="1.77734375" style="630" customWidth="1"/>
    <col min="7" max="253" width="7.109375" style="630"/>
    <col min="254" max="254" width="5.88671875" style="630" customWidth="1"/>
    <col min="255" max="255" width="4.21875" style="630" customWidth="1"/>
    <col min="256" max="256" width="32.33203125" style="630" customWidth="1"/>
    <col min="257" max="257" width="1.5546875" style="630" customWidth="1"/>
    <col min="258" max="258" width="53.6640625" style="630" customWidth="1"/>
    <col min="259" max="259" width="1.77734375" style="630" customWidth="1"/>
    <col min="260" max="509" width="7.109375" style="630"/>
    <col min="510" max="510" width="5.88671875" style="630" customWidth="1"/>
    <col min="511" max="511" width="4.21875" style="630" customWidth="1"/>
    <col min="512" max="512" width="32.33203125" style="630" customWidth="1"/>
    <col min="513" max="513" width="1.5546875" style="630" customWidth="1"/>
    <col min="514" max="514" width="53.6640625" style="630" customWidth="1"/>
    <col min="515" max="515" width="1.77734375" style="630" customWidth="1"/>
    <col min="516" max="765" width="7.109375" style="630"/>
    <col min="766" max="766" width="5.88671875" style="630" customWidth="1"/>
    <col min="767" max="767" width="4.21875" style="630" customWidth="1"/>
    <col min="768" max="768" width="32.33203125" style="630" customWidth="1"/>
    <col min="769" max="769" width="1.5546875" style="630" customWidth="1"/>
    <col min="770" max="770" width="53.6640625" style="630" customWidth="1"/>
    <col min="771" max="771" width="1.77734375" style="630" customWidth="1"/>
    <col min="772" max="1021" width="7.109375" style="630"/>
    <col min="1022" max="1022" width="5.88671875" style="630" customWidth="1"/>
    <col min="1023" max="1023" width="4.21875" style="630" customWidth="1"/>
    <col min="1024" max="1024" width="32.33203125" style="630" customWidth="1"/>
    <col min="1025" max="1025" width="1.5546875" style="630" customWidth="1"/>
    <col min="1026" max="1026" width="53.6640625" style="630" customWidth="1"/>
    <col min="1027" max="1027" width="1.77734375" style="630" customWidth="1"/>
    <col min="1028" max="1277" width="7.109375" style="630"/>
    <col min="1278" max="1278" width="5.88671875" style="630" customWidth="1"/>
    <col min="1279" max="1279" width="4.21875" style="630" customWidth="1"/>
    <col min="1280" max="1280" width="32.33203125" style="630" customWidth="1"/>
    <col min="1281" max="1281" width="1.5546875" style="630" customWidth="1"/>
    <col min="1282" max="1282" width="53.6640625" style="630" customWidth="1"/>
    <col min="1283" max="1283" width="1.77734375" style="630" customWidth="1"/>
    <col min="1284" max="1533" width="7.109375" style="630"/>
    <col min="1534" max="1534" width="5.88671875" style="630" customWidth="1"/>
    <col min="1535" max="1535" width="4.21875" style="630" customWidth="1"/>
    <col min="1536" max="1536" width="32.33203125" style="630" customWidth="1"/>
    <col min="1537" max="1537" width="1.5546875" style="630" customWidth="1"/>
    <col min="1538" max="1538" width="53.6640625" style="630" customWidth="1"/>
    <col min="1539" max="1539" width="1.77734375" style="630" customWidth="1"/>
    <col min="1540" max="1789" width="7.109375" style="630"/>
    <col min="1790" max="1790" width="5.88671875" style="630" customWidth="1"/>
    <col min="1791" max="1791" width="4.21875" style="630" customWidth="1"/>
    <col min="1792" max="1792" width="32.33203125" style="630" customWidth="1"/>
    <col min="1793" max="1793" width="1.5546875" style="630" customWidth="1"/>
    <col min="1794" max="1794" width="53.6640625" style="630" customWidth="1"/>
    <col min="1795" max="1795" width="1.77734375" style="630" customWidth="1"/>
    <col min="1796" max="2045" width="7.109375" style="630"/>
    <col min="2046" max="2046" width="5.88671875" style="630" customWidth="1"/>
    <col min="2047" max="2047" width="4.21875" style="630" customWidth="1"/>
    <col min="2048" max="2048" width="32.33203125" style="630" customWidth="1"/>
    <col min="2049" max="2049" width="1.5546875" style="630" customWidth="1"/>
    <col min="2050" max="2050" width="53.6640625" style="630" customWidth="1"/>
    <col min="2051" max="2051" width="1.77734375" style="630" customWidth="1"/>
    <col min="2052" max="2301" width="7.109375" style="630"/>
    <col min="2302" max="2302" width="5.88671875" style="630" customWidth="1"/>
    <col min="2303" max="2303" width="4.21875" style="630" customWidth="1"/>
    <col min="2304" max="2304" width="32.33203125" style="630" customWidth="1"/>
    <col min="2305" max="2305" width="1.5546875" style="630" customWidth="1"/>
    <col min="2306" max="2306" width="53.6640625" style="630" customWidth="1"/>
    <col min="2307" max="2307" width="1.77734375" style="630" customWidth="1"/>
    <col min="2308" max="2557" width="7.109375" style="630"/>
    <col min="2558" max="2558" width="5.88671875" style="630" customWidth="1"/>
    <col min="2559" max="2559" width="4.21875" style="630" customWidth="1"/>
    <col min="2560" max="2560" width="32.33203125" style="630" customWidth="1"/>
    <col min="2561" max="2561" width="1.5546875" style="630" customWidth="1"/>
    <col min="2562" max="2562" width="53.6640625" style="630" customWidth="1"/>
    <col min="2563" max="2563" width="1.77734375" style="630" customWidth="1"/>
    <col min="2564" max="2813" width="7.109375" style="630"/>
    <col min="2814" max="2814" width="5.88671875" style="630" customWidth="1"/>
    <col min="2815" max="2815" width="4.21875" style="630" customWidth="1"/>
    <col min="2816" max="2816" width="32.33203125" style="630" customWidth="1"/>
    <col min="2817" max="2817" width="1.5546875" style="630" customWidth="1"/>
    <col min="2818" max="2818" width="53.6640625" style="630" customWidth="1"/>
    <col min="2819" max="2819" width="1.77734375" style="630" customWidth="1"/>
    <col min="2820" max="3069" width="7.109375" style="630"/>
    <col min="3070" max="3070" width="5.88671875" style="630" customWidth="1"/>
    <col min="3071" max="3071" width="4.21875" style="630" customWidth="1"/>
    <col min="3072" max="3072" width="32.33203125" style="630" customWidth="1"/>
    <col min="3073" max="3073" width="1.5546875" style="630" customWidth="1"/>
    <col min="3074" max="3074" width="53.6640625" style="630" customWidth="1"/>
    <col min="3075" max="3075" width="1.77734375" style="630" customWidth="1"/>
    <col min="3076" max="3325" width="7.109375" style="630"/>
    <col min="3326" max="3326" width="5.88671875" style="630" customWidth="1"/>
    <col min="3327" max="3327" width="4.21875" style="630" customWidth="1"/>
    <col min="3328" max="3328" width="32.33203125" style="630" customWidth="1"/>
    <col min="3329" max="3329" width="1.5546875" style="630" customWidth="1"/>
    <col min="3330" max="3330" width="53.6640625" style="630" customWidth="1"/>
    <col min="3331" max="3331" width="1.77734375" style="630" customWidth="1"/>
    <col min="3332" max="3581" width="7.109375" style="630"/>
    <col min="3582" max="3582" width="5.88671875" style="630" customWidth="1"/>
    <col min="3583" max="3583" width="4.21875" style="630" customWidth="1"/>
    <col min="3584" max="3584" width="32.33203125" style="630" customWidth="1"/>
    <col min="3585" max="3585" width="1.5546875" style="630" customWidth="1"/>
    <col min="3586" max="3586" width="53.6640625" style="630" customWidth="1"/>
    <col min="3587" max="3587" width="1.77734375" style="630" customWidth="1"/>
    <col min="3588" max="3837" width="7.109375" style="630"/>
    <col min="3838" max="3838" width="5.88671875" style="630" customWidth="1"/>
    <col min="3839" max="3839" width="4.21875" style="630" customWidth="1"/>
    <col min="3840" max="3840" width="32.33203125" style="630" customWidth="1"/>
    <col min="3841" max="3841" width="1.5546875" style="630" customWidth="1"/>
    <col min="3842" max="3842" width="53.6640625" style="630" customWidth="1"/>
    <col min="3843" max="3843" width="1.77734375" style="630" customWidth="1"/>
    <col min="3844" max="4093" width="7.109375" style="630"/>
    <col min="4094" max="4094" width="5.88671875" style="630" customWidth="1"/>
    <col min="4095" max="4095" width="4.21875" style="630" customWidth="1"/>
    <col min="4096" max="4096" width="32.33203125" style="630" customWidth="1"/>
    <col min="4097" max="4097" width="1.5546875" style="630" customWidth="1"/>
    <col min="4098" max="4098" width="53.6640625" style="630" customWidth="1"/>
    <col min="4099" max="4099" width="1.77734375" style="630" customWidth="1"/>
    <col min="4100" max="4349" width="7.109375" style="630"/>
    <col min="4350" max="4350" width="5.88671875" style="630" customWidth="1"/>
    <col min="4351" max="4351" width="4.21875" style="630" customWidth="1"/>
    <col min="4352" max="4352" width="32.33203125" style="630" customWidth="1"/>
    <col min="4353" max="4353" width="1.5546875" style="630" customWidth="1"/>
    <col min="4354" max="4354" width="53.6640625" style="630" customWidth="1"/>
    <col min="4355" max="4355" width="1.77734375" style="630" customWidth="1"/>
    <col min="4356" max="4605" width="7.109375" style="630"/>
    <col min="4606" max="4606" width="5.88671875" style="630" customWidth="1"/>
    <col min="4607" max="4607" width="4.21875" style="630" customWidth="1"/>
    <col min="4608" max="4608" width="32.33203125" style="630" customWidth="1"/>
    <col min="4609" max="4609" width="1.5546875" style="630" customWidth="1"/>
    <col min="4610" max="4610" width="53.6640625" style="630" customWidth="1"/>
    <col min="4611" max="4611" width="1.77734375" style="630" customWidth="1"/>
    <col min="4612" max="4861" width="7.109375" style="630"/>
    <col min="4862" max="4862" width="5.88671875" style="630" customWidth="1"/>
    <col min="4863" max="4863" width="4.21875" style="630" customWidth="1"/>
    <col min="4864" max="4864" width="32.33203125" style="630" customWidth="1"/>
    <col min="4865" max="4865" width="1.5546875" style="630" customWidth="1"/>
    <col min="4866" max="4866" width="53.6640625" style="630" customWidth="1"/>
    <col min="4867" max="4867" width="1.77734375" style="630" customWidth="1"/>
    <col min="4868" max="5117" width="7.109375" style="630"/>
    <col min="5118" max="5118" width="5.88671875" style="630" customWidth="1"/>
    <col min="5119" max="5119" width="4.21875" style="630" customWidth="1"/>
    <col min="5120" max="5120" width="32.33203125" style="630" customWidth="1"/>
    <col min="5121" max="5121" width="1.5546875" style="630" customWidth="1"/>
    <col min="5122" max="5122" width="53.6640625" style="630" customWidth="1"/>
    <col min="5123" max="5123" width="1.77734375" style="630" customWidth="1"/>
    <col min="5124" max="5373" width="7.109375" style="630"/>
    <col min="5374" max="5374" width="5.88671875" style="630" customWidth="1"/>
    <col min="5375" max="5375" width="4.21875" style="630" customWidth="1"/>
    <col min="5376" max="5376" width="32.33203125" style="630" customWidth="1"/>
    <col min="5377" max="5377" width="1.5546875" style="630" customWidth="1"/>
    <col min="5378" max="5378" width="53.6640625" style="630" customWidth="1"/>
    <col min="5379" max="5379" width="1.77734375" style="630" customWidth="1"/>
    <col min="5380" max="5629" width="7.109375" style="630"/>
    <col min="5630" max="5630" width="5.88671875" style="630" customWidth="1"/>
    <col min="5631" max="5631" width="4.21875" style="630" customWidth="1"/>
    <col min="5632" max="5632" width="32.33203125" style="630" customWidth="1"/>
    <col min="5633" max="5633" width="1.5546875" style="630" customWidth="1"/>
    <col min="5634" max="5634" width="53.6640625" style="630" customWidth="1"/>
    <col min="5635" max="5635" width="1.77734375" style="630" customWidth="1"/>
    <col min="5636" max="5885" width="7.109375" style="630"/>
    <col min="5886" max="5886" width="5.88671875" style="630" customWidth="1"/>
    <col min="5887" max="5887" width="4.21875" style="630" customWidth="1"/>
    <col min="5888" max="5888" width="32.33203125" style="630" customWidth="1"/>
    <col min="5889" max="5889" width="1.5546875" style="630" customWidth="1"/>
    <col min="5890" max="5890" width="53.6640625" style="630" customWidth="1"/>
    <col min="5891" max="5891" width="1.77734375" style="630" customWidth="1"/>
    <col min="5892" max="6141" width="7.109375" style="630"/>
    <col min="6142" max="6142" width="5.88671875" style="630" customWidth="1"/>
    <col min="6143" max="6143" width="4.21875" style="630" customWidth="1"/>
    <col min="6144" max="6144" width="32.33203125" style="630" customWidth="1"/>
    <col min="6145" max="6145" width="1.5546875" style="630" customWidth="1"/>
    <col min="6146" max="6146" width="53.6640625" style="630" customWidth="1"/>
    <col min="6147" max="6147" width="1.77734375" style="630" customWidth="1"/>
    <col min="6148" max="6397" width="7.109375" style="630"/>
    <col min="6398" max="6398" width="5.88671875" style="630" customWidth="1"/>
    <col min="6399" max="6399" width="4.21875" style="630" customWidth="1"/>
    <col min="6400" max="6400" width="32.33203125" style="630" customWidth="1"/>
    <col min="6401" max="6401" width="1.5546875" style="630" customWidth="1"/>
    <col min="6402" max="6402" width="53.6640625" style="630" customWidth="1"/>
    <col min="6403" max="6403" width="1.77734375" style="630" customWidth="1"/>
    <col min="6404" max="6653" width="7.109375" style="630"/>
    <col min="6654" max="6654" width="5.88671875" style="630" customWidth="1"/>
    <col min="6655" max="6655" width="4.21875" style="630" customWidth="1"/>
    <col min="6656" max="6656" width="32.33203125" style="630" customWidth="1"/>
    <col min="6657" max="6657" width="1.5546875" style="630" customWidth="1"/>
    <col min="6658" max="6658" width="53.6640625" style="630" customWidth="1"/>
    <col min="6659" max="6659" width="1.77734375" style="630" customWidth="1"/>
    <col min="6660" max="6909" width="7.109375" style="630"/>
    <col min="6910" max="6910" width="5.88671875" style="630" customWidth="1"/>
    <col min="6911" max="6911" width="4.21875" style="630" customWidth="1"/>
    <col min="6912" max="6912" width="32.33203125" style="630" customWidth="1"/>
    <col min="6913" max="6913" width="1.5546875" style="630" customWidth="1"/>
    <col min="6914" max="6914" width="53.6640625" style="630" customWidth="1"/>
    <col min="6915" max="6915" width="1.77734375" style="630" customWidth="1"/>
    <col min="6916" max="7165" width="7.109375" style="630"/>
    <col min="7166" max="7166" width="5.88671875" style="630" customWidth="1"/>
    <col min="7167" max="7167" width="4.21875" style="630" customWidth="1"/>
    <col min="7168" max="7168" width="32.33203125" style="630" customWidth="1"/>
    <col min="7169" max="7169" width="1.5546875" style="630" customWidth="1"/>
    <col min="7170" max="7170" width="53.6640625" style="630" customWidth="1"/>
    <col min="7171" max="7171" width="1.77734375" style="630" customWidth="1"/>
    <col min="7172" max="7421" width="7.109375" style="630"/>
    <col min="7422" max="7422" width="5.88671875" style="630" customWidth="1"/>
    <col min="7423" max="7423" width="4.21875" style="630" customWidth="1"/>
    <col min="7424" max="7424" width="32.33203125" style="630" customWidth="1"/>
    <col min="7425" max="7425" width="1.5546875" style="630" customWidth="1"/>
    <col min="7426" max="7426" width="53.6640625" style="630" customWidth="1"/>
    <col min="7427" max="7427" width="1.77734375" style="630" customWidth="1"/>
    <col min="7428" max="7677" width="7.109375" style="630"/>
    <col min="7678" max="7678" width="5.88671875" style="630" customWidth="1"/>
    <col min="7679" max="7679" width="4.21875" style="630" customWidth="1"/>
    <col min="7680" max="7680" width="32.33203125" style="630" customWidth="1"/>
    <col min="7681" max="7681" width="1.5546875" style="630" customWidth="1"/>
    <col min="7682" max="7682" width="53.6640625" style="630" customWidth="1"/>
    <col min="7683" max="7683" width="1.77734375" style="630" customWidth="1"/>
    <col min="7684" max="7933" width="7.109375" style="630"/>
    <col min="7934" max="7934" width="5.88671875" style="630" customWidth="1"/>
    <col min="7935" max="7935" width="4.21875" style="630" customWidth="1"/>
    <col min="7936" max="7936" width="32.33203125" style="630" customWidth="1"/>
    <col min="7937" max="7937" width="1.5546875" style="630" customWidth="1"/>
    <col min="7938" max="7938" width="53.6640625" style="630" customWidth="1"/>
    <col min="7939" max="7939" width="1.77734375" style="630" customWidth="1"/>
    <col min="7940" max="8189" width="7.109375" style="630"/>
    <col min="8190" max="8190" width="5.88671875" style="630" customWidth="1"/>
    <col min="8191" max="8191" width="4.21875" style="630" customWidth="1"/>
    <col min="8192" max="8192" width="32.33203125" style="630" customWidth="1"/>
    <col min="8193" max="8193" width="1.5546875" style="630" customWidth="1"/>
    <col min="8194" max="8194" width="53.6640625" style="630" customWidth="1"/>
    <col min="8195" max="8195" width="1.77734375" style="630" customWidth="1"/>
    <col min="8196" max="8445" width="7.109375" style="630"/>
    <col min="8446" max="8446" width="5.88671875" style="630" customWidth="1"/>
    <col min="8447" max="8447" width="4.21875" style="630" customWidth="1"/>
    <col min="8448" max="8448" width="32.33203125" style="630" customWidth="1"/>
    <col min="8449" max="8449" width="1.5546875" style="630" customWidth="1"/>
    <col min="8450" max="8450" width="53.6640625" style="630" customWidth="1"/>
    <col min="8451" max="8451" width="1.77734375" style="630" customWidth="1"/>
    <col min="8452" max="8701" width="7.109375" style="630"/>
    <col min="8702" max="8702" width="5.88671875" style="630" customWidth="1"/>
    <col min="8703" max="8703" width="4.21875" style="630" customWidth="1"/>
    <col min="8704" max="8704" width="32.33203125" style="630" customWidth="1"/>
    <col min="8705" max="8705" width="1.5546875" style="630" customWidth="1"/>
    <col min="8706" max="8706" width="53.6640625" style="630" customWidth="1"/>
    <col min="8707" max="8707" width="1.77734375" style="630" customWidth="1"/>
    <col min="8708" max="8957" width="7.109375" style="630"/>
    <col min="8958" max="8958" width="5.88671875" style="630" customWidth="1"/>
    <col min="8959" max="8959" width="4.21875" style="630" customWidth="1"/>
    <col min="8960" max="8960" width="32.33203125" style="630" customWidth="1"/>
    <col min="8961" max="8961" width="1.5546875" style="630" customWidth="1"/>
    <col min="8962" max="8962" width="53.6640625" style="630" customWidth="1"/>
    <col min="8963" max="8963" width="1.77734375" style="630" customWidth="1"/>
    <col min="8964" max="9213" width="7.109375" style="630"/>
    <col min="9214" max="9214" width="5.88671875" style="630" customWidth="1"/>
    <col min="9215" max="9215" width="4.21875" style="630" customWidth="1"/>
    <col min="9216" max="9216" width="32.33203125" style="630" customWidth="1"/>
    <col min="9217" max="9217" width="1.5546875" style="630" customWidth="1"/>
    <col min="9218" max="9218" width="53.6640625" style="630" customWidth="1"/>
    <col min="9219" max="9219" width="1.77734375" style="630" customWidth="1"/>
    <col min="9220" max="9469" width="7.109375" style="630"/>
    <col min="9470" max="9470" width="5.88671875" style="630" customWidth="1"/>
    <col min="9471" max="9471" width="4.21875" style="630" customWidth="1"/>
    <col min="9472" max="9472" width="32.33203125" style="630" customWidth="1"/>
    <col min="9473" max="9473" width="1.5546875" style="630" customWidth="1"/>
    <col min="9474" max="9474" width="53.6640625" style="630" customWidth="1"/>
    <col min="9475" max="9475" width="1.77734375" style="630" customWidth="1"/>
    <col min="9476" max="9725" width="7.109375" style="630"/>
    <col min="9726" max="9726" width="5.88671875" style="630" customWidth="1"/>
    <col min="9727" max="9727" width="4.21875" style="630" customWidth="1"/>
    <col min="9728" max="9728" width="32.33203125" style="630" customWidth="1"/>
    <col min="9729" max="9729" width="1.5546875" style="630" customWidth="1"/>
    <col min="9730" max="9730" width="53.6640625" style="630" customWidth="1"/>
    <col min="9731" max="9731" width="1.77734375" style="630" customWidth="1"/>
    <col min="9732" max="9981" width="7.109375" style="630"/>
    <col min="9982" max="9982" width="5.88671875" style="630" customWidth="1"/>
    <col min="9983" max="9983" width="4.21875" style="630" customWidth="1"/>
    <col min="9984" max="9984" width="32.33203125" style="630" customWidth="1"/>
    <col min="9985" max="9985" width="1.5546875" style="630" customWidth="1"/>
    <col min="9986" max="9986" width="53.6640625" style="630" customWidth="1"/>
    <col min="9987" max="9987" width="1.77734375" style="630" customWidth="1"/>
    <col min="9988" max="10237" width="7.109375" style="630"/>
    <col min="10238" max="10238" width="5.88671875" style="630" customWidth="1"/>
    <col min="10239" max="10239" width="4.21875" style="630" customWidth="1"/>
    <col min="10240" max="10240" width="32.33203125" style="630" customWidth="1"/>
    <col min="10241" max="10241" width="1.5546875" style="630" customWidth="1"/>
    <col min="10242" max="10242" width="53.6640625" style="630" customWidth="1"/>
    <col min="10243" max="10243" width="1.77734375" style="630" customWidth="1"/>
    <col min="10244" max="10493" width="7.109375" style="630"/>
    <col min="10494" max="10494" width="5.88671875" style="630" customWidth="1"/>
    <col min="10495" max="10495" width="4.21875" style="630" customWidth="1"/>
    <col min="10496" max="10496" width="32.33203125" style="630" customWidth="1"/>
    <col min="10497" max="10497" width="1.5546875" style="630" customWidth="1"/>
    <col min="10498" max="10498" width="53.6640625" style="630" customWidth="1"/>
    <col min="10499" max="10499" width="1.77734375" style="630" customWidth="1"/>
    <col min="10500" max="10749" width="7.109375" style="630"/>
    <col min="10750" max="10750" width="5.88671875" style="630" customWidth="1"/>
    <col min="10751" max="10751" width="4.21875" style="630" customWidth="1"/>
    <col min="10752" max="10752" width="32.33203125" style="630" customWidth="1"/>
    <col min="10753" max="10753" width="1.5546875" style="630" customWidth="1"/>
    <col min="10754" max="10754" width="53.6640625" style="630" customWidth="1"/>
    <col min="10755" max="10755" width="1.77734375" style="630" customWidth="1"/>
    <col min="10756" max="11005" width="7.109375" style="630"/>
    <col min="11006" max="11006" width="5.88671875" style="630" customWidth="1"/>
    <col min="11007" max="11007" width="4.21875" style="630" customWidth="1"/>
    <col min="11008" max="11008" width="32.33203125" style="630" customWidth="1"/>
    <col min="11009" max="11009" width="1.5546875" style="630" customWidth="1"/>
    <col min="11010" max="11010" width="53.6640625" style="630" customWidth="1"/>
    <col min="11011" max="11011" width="1.77734375" style="630" customWidth="1"/>
    <col min="11012" max="11261" width="7.109375" style="630"/>
    <col min="11262" max="11262" width="5.88671875" style="630" customWidth="1"/>
    <col min="11263" max="11263" width="4.21875" style="630" customWidth="1"/>
    <col min="11264" max="11264" width="32.33203125" style="630" customWidth="1"/>
    <col min="11265" max="11265" width="1.5546875" style="630" customWidth="1"/>
    <col min="11266" max="11266" width="53.6640625" style="630" customWidth="1"/>
    <col min="11267" max="11267" width="1.77734375" style="630" customWidth="1"/>
    <col min="11268" max="11517" width="7.109375" style="630"/>
    <col min="11518" max="11518" width="5.88671875" style="630" customWidth="1"/>
    <col min="11519" max="11519" width="4.21875" style="630" customWidth="1"/>
    <col min="11520" max="11520" width="32.33203125" style="630" customWidth="1"/>
    <col min="11521" max="11521" width="1.5546875" style="630" customWidth="1"/>
    <col min="11522" max="11522" width="53.6640625" style="630" customWidth="1"/>
    <col min="11523" max="11523" width="1.77734375" style="630" customWidth="1"/>
    <col min="11524" max="11773" width="7.109375" style="630"/>
    <col min="11774" max="11774" width="5.88671875" style="630" customWidth="1"/>
    <col min="11775" max="11775" width="4.21875" style="630" customWidth="1"/>
    <col min="11776" max="11776" width="32.33203125" style="630" customWidth="1"/>
    <col min="11777" max="11777" width="1.5546875" style="630" customWidth="1"/>
    <col min="11778" max="11778" width="53.6640625" style="630" customWidth="1"/>
    <col min="11779" max="11779" width="1.77734375" style="630" customWidth="1"/>
    <col min="11780" max="12029" width="7.109375" style="630"/>
    <col min="12030" max="12030" width="5.88671875" style="630" customWidth="1"/>
    <col min="12031" max="12031" width="4.21875" style="630" customWidth="1"/>
    <col min="12032" max="12032" width="32.33203125" style="630" customWidth="1"/>
    <col min="12033" max="12033" width="1.5546875" style="630" customWidth="1"/>
    <col min="12034" max="12034" width="53.6640625" style="630" customWidth="1"/>
    <col min="12035" max="12035" width="1.77734375" style="630" customWidth="1"/>
    <col min="12036" max="12285" width="7.109375" style="630"/>
    <col min="12286" max="12286" width="5.88671875" style="630" customWidth="1"/>
    <col min="12287" max="12287" width="4.21875" style="630" customWidth="1"/>
    <col min="12288" max="12288" width="32.33203125" style="630" customWidth="1"/>
    <col min="12289" max="12289" width="1.5546875" style="630" customWidth="1"/>
    <col min="12290" max="12290" width="53.6640625" style="630" customWidth="1"/>
    <col min="12291" max="12291" width="1.77734375" style="630" customWidth="1"/>
    <col min="12292" max="12541" width="7.109375" style="630"/>
    <col min="12542" max="12542" width="5.88671875" style="630" customWidth="1"/>
    <col min="12543" max="12543" width="4.21875" style="630" customWidth="1"/>
    <col min="12544" max="12544" width="32.33203125" style="630" customWidth="1"/>
    <col min="12545" max="12545" width="1.5546875" style="630" customWidth="1"/>
    <col min="12546" max="12546" width="53.6640625" style="630" customWidth="1"/>
    <col min="12547" max="12547" width="1.77734375" style="630" customWidth="1"/>
    <col min="12548" max="12797" width="7.109375" style="630"/>
    <col min="12798" max="12798" width="5.88671875" style="630" customWidth="1"/>
    <col min="12799" max="12799" width="4.21875" style="630" customWidth="1"/>
    <col min="12800" max="12800" width="32.33203125" style="630" customWidth="1"/>
    <col min="12801" max="12801" width="1.5546875" style="630" customWidth="1"/>
    <col min="12802" max="12802" width="53.6640625" style="630" customWidth="1"/>
    <col min="12803" max="12803" width="1.77734375" style="630" customWidth="1"/>
    <col min="12804" max="13053" width="7.109375" style="630"/>
    <col min="13054" max="13054" width="5.88671875" style="630" customWidth="1"/>
    <col min="13055" max="13055" width="4.21875" style="630" customWidth="1"/>
    <col min="13056" max="13056" width="32.33203125" style="630" customWidth="1"/>
    <col min="13057" max="13057" width="1.5546875" style="630" customWidth="1"/>
    <col min="13058" max="13058" width="53.6640625" style="630" customWidth="1"/>
    <col min="13059" max="13059" width="1.77734375" style="630" customWidth="1"/>
    <col min="13060" max="13309" width="7.109375" style="630"/>
    <col min="13310" max="13310" width="5.88671875" style="630" customWidth="1"/>
    <col min="13311" max="13311" width="4.21875" style="630" customWidth="1"/>
    <col min="13312" max="13312" width="32.33203125" style="630" customWidth="1"/>
    <col min="13313" max="13313" width="1.5546875" style="630" customWidth="1"/>
    <col min="13314" max="13314" width="53.6640625" style="630" customWidth="1"/>
    <col min="13315" max="13315" width="1.77734375" style="630" customWidth="1"/>
    <col min="13316" max="13565" width="7.109375" style="630"/>
    <col min="13566" max="13566" width="5.88671875" style="630" customWidth="1"/>
    <col min="13567" max="13567" width="4.21875" style="630" customWidth="1"/>
    <col min="13568" max="13568" width="32.33203125" style="630" customWidth="1"/>
    <col min="13569" max="13569" width="1.5546875" style="630" customWidth="1"/>
    <col min="13570" max="13570" width="53.6640625" style="630" customWidth="1"/>
    <col min="13571" max="13571" width="1.77734375" style="630" customWidth="1"/>
    <col min="13572" max="13821" width="7.109375" style="630"/>
    <col min="13822" max="13822" width="5.88671875" style="630" customWidth="1"/>
    <col min="13823" max="13823" width="4.21875" style="630" customWidth="1"/>
    <col min="13824" max="13824" width="32.33203125" style="630" customWidth="1"/>
    <col min="13825" max="13825" width="1.5546875" style="630" customWidth="1"/>
    <col min="13826" max="13826" width="53.6640625" style="630" customWidth="1"/>
    <col min="13827" max="13827" width="1.77734375" style="630" customWidth="1"/>
    <col min="13828" max="14077" width="7.109375" style="630"/>
    <col min="14078" max="14078" width="5.88671875" style="630" customWidth="1"/>
    <col min="14079" max="14079" width="4.21875" style="630" customWidth="1"/>
    <col min="14080" max="14080" width="32.33203125" style="630" customWidth="1"/>
    <col min="14081" max="14081" width="1.5546875" style="630" customWidth="1"/>
    <col min="14082" max="14082" width="53.6640625" style="630" customWidth="1"/>
    <col min="14083" max="14083" width="1.77734375" style="630" customWidth="1"/>
    <col min="14084" max="14333" width="7.109375" style="630"/>
    <col min="14334" max="14334" width="5.88671875" style="630" customWidth="1"/>
    <col min="14335" max="14335" width="4.21875" style="630" customWidth="1"/>
    <col min="14336" max="14336" width="32.33203125" style="630" customWidth="1"/>
    <col min="14337" max="14337" width="1.5546875" style="630" customWidth="1"/>
    <col min="14338" max="14338" width="53.6640625" style="630" customWidth="1"/>
    <col min="14339" max="14339" width="1.77734375" style="630" customWidth="1"/>
    <col min="14340" max="14589" width="7.109375" style="630"/>
    <col min="14590" max="14590" width="5.88671875" style="630" customWidth="1"/>
    <col min="14591" max="14591" width="4.21875" style="630" customWidth="1"/>
    <col min="14592" max="14592" width="32.33203125" style="630" customWidth="1"/>
    <col min="14593" max="14593" width="1.5546875" style="630" customWidth="1"/>
    <col min="14594" max="14594" width="53.6640625" style="630" customWidth="1"/>
    <col min="14595" max="14595" width="1.77734375" style="630" customWidth="1"/>
    <col min="14596" max="14845" width="7.109375" style="630"/>
    <col min="14846" max="14846" width="5.88671875" style="630" customWidth="1"/>
    <col min="14847" max="14847" width="4.21875" style="630" customWidth="1"/>
    <col min="14848" max="14848" width="32.33203125" style="630" customWidth="1"/>
    <col min="14849" max="14849" width="1.5546875" style="630" customWidth="1"/>
    <col min="14850" max="14850" width="53.6640625" style="630" customWidth="1"/>
    <col min="14851" max="14851" width="1.77734375" style="630" customWidth="1"/>
    <col min="14852" max="15101" width="7.109375" style="630"/>
    <col min="15102" max="15102" width="5.88671875" style="630" customWidth="1"/>
    <col min="15103" max="15103" width="4.21875" style="630" customWidth="1"/>
    <col min="15104" max="15104" width="32.33203125" style="630" customWidth="1"/>
    <col min="15105" max="15105" width="1.5546875" style="630" customWidth="1"/>
    <col min="15106" max="15106" width="53.6640625" style="630" customWidth="1"/>
    <col min="15107" max="15107" width="1.77734375" style="630" customWidth="1"/>
    <col min="15108" max="15357" width="7.109375" style="630"/>
    <col min="15358" max="15358" width="5.88671875" style="630" customWidth="1"/>
    <col min="15359" max="15359" width="4.21875" style="630" customWidth="1"/>
    <col min="15360" max="15360" width="32.33203125" style="630" customWidth="1"/>
    <col min="15361" max="15361" width="1.5546875" style="630" customWidth="1"/>
    <col min="15362" max="15362" width="53.6640625" style="630" customWidth="1"/>
    <col min="15363" max="15363" width="1.77734375" style="630" customWidth="1"/>
    <col min="15364" max="15613" width="7.109375" style="630"/>
    <col min="15614" max="15614" width="5.88671875" style="630" customWidth="1"/>
    <col min="15615" max="15615" width="4.21875" style="630" customWidth="1"/>
    <col min="15616" max="15616" width="32.33203125" style="630" customWidth="1"/>
    <col min="15617" max="15617" width="1.5546875" style="630" customWidth="1"/>
    <col min="15618" max="15618" width="53.6640625" style="630" customWidth="1"/>
    <col min="15619" max="15619" width="1.77734375" style="630" customWidth="1"/>
    <col min="15620" max="15869" width="7.109375" style="630"/>
    <col min="15870" max="15870" width="5.88671875" style="630" customWidth="1"/>
    <col min="15871" max="15871" width="4.21875" style="630" customWidth="1"/>
    <col min="15872" max="15872" width="32.33203125" style="630" customWidth="1"/>
    <col min="15873" max="15873" width="1.5546875" style="630" customWidth="1"/>
    <col min="15874" max="15874" width="53.6640625" style="630" customWidth="1"/>
    <col min="15875" max="15875" width="1.77734375" style="630" customWidth="1"/>
    <col min="15876" max="16125" width="7.109375" style="630"/>
    <col min="16126" max="16126" width="5.88671875" style="630" customWidth="1"/>
    <col min="16127" max="16127" width="4.21875" style="630" customWidth="1"/>
    <col min="16128" max="16128" width="32.33203125" style="630" customWidth="1"/>
    <col min="16129" max="16129" width="1.5546875" style="630" customWidth="1"/>
    <col min="16130" max="16130" width="53.6640625" style="630" customWidth="1"/>
    <col min="16131" max="16131" width="1.77734375" style="630" customWidth="1"/>
    <col min="16132" max="16384" width="7.109375" style="630"/>
  </cols>
  <sheetData>
    <row r="1" spans="1:14" ht="24.95" customHeight="1">
      <c r="A1" s="216"/>
      <c r="B1" s="217"/>
      <c r="C1" s="217"/>
      <c r="D1" s="217"/>
      <c r="E1" s="217"/>
      <c r="F1" s="218"/>
      <c r="G1" s="86"/>
      <c r="H1" s="86"/>
      <c r="I1" s="86"/>
      <c r="J1" s="86"/>
      <c r="K1" s="86"/>
      <c r="L1" s="86"/>
      <c r="M1" s="86"/>
      <c r="N1" s="86"/>
    </row>
    <row r="2" spans="1:14" ht="9.9499999999999993" customHeight="1">
      <c r="A2" s="645" t="s">
        <v>527</v>
      </c>
      <c r="B2" s="646"/>
      <c r="C2" s="646"/>
      <c r="D2" s="646"/>
      <c r="E2" s="646"/>
      <c r="F2" s="647"/>
      <c r="G2" s="87"/>
      <c r="H2" s="87"/>
      <c r="I2" s="87"/>
      <c r="J2" s="87"/>
      <c r="K2" s="87"/>
      <c r="L2" s="87"/>
      <c r="M2" s="87"/>
      <c r="N2" s="87"/>
    </row>
    <row r="3" spans="1:14" ht="24.95" customHeight="1">
      <c r="A3" s="648"/>
      <c r="B3" s="649"/>
      <c r="C3" s="649"/>
      <c r="D3" s="649"/>
      <c r="E3" s="649"/>
      <c r="F3" s="650"/>
      <c r="G3" s="87"/>
      <c r="H3" s="87"/>
      <c r="I3" s="87"/>
      <c r="J3" s="87"/>
      <c r="K3" s="87"/>
      <c r="L3" s="87"/>
      <c r="M3" s="87"/>
      <c r="N3" s="87"/>
    </row>
    <row r="4" spans="1:14" ht="9.9499999999999993" customHeight="1">
      <c r="A4" s="651"/>
      <c r="B4" s="652"/>
      <c r="C4" s="652"/>
      <c r="D4" s="652"/>
      <c r="E4" s="652"/>
      <c r="F4" s="653"/>
      <c r="G4" s="87"/>
      <c r="H4" s="87"/>
      <c r="I4" s="87"/>
      <c r="J4" s="87"/>
      <c r="K4" s="87"/>
      <c r="L4" s="87"/>
      <c r="M4" s="87"/>
      <c r="N4" s="87"/>
    </row>
    <row r="5" spans="1:14" ht="9.9499999999999993" customHeight="1">
      <c r="A5" s="219"/>
      <c r="B5" s="215"/>
      <c r="C5" s="215"/>
      <c r="D5" s="215"/>
      <c r="E5" s="215"/>
      <c r="F5" s="220"/>
      <c r="G5" s="87"/>
      <c r="H5" s="87"/>
      <c r="I5" s="87"/>
      <c r="J5" s="87"/>
      <c r="K5" s="87"/>
      <c r="L5" s="87"/>
      <c r="M5" s="87"/>
      <c r="N5" s="87"/>
    </row>
    <row r="6" spans="1:14" ht="24.95" customHeight="1">
      <c r="A6" s="219"/>
      <c r="B6" s="221" t="s">
        <v>478</v>
      </c>
      <c r="C6" s="221"/>
      <c r="D6" s="221"/>
      <c r="E6" s="221" t="s">
        <v>0</v>
      </c>
      <c r="F6" s="220"/>
      <c r="G6" s="87"/>
      <c r="H6" s="87"/>
      <c r="I6" s="87"/>
      <c r="J6" s="87"/>
      <c r="K6" s="87"/>
      <c r="L6" s="87"/>
      <c r="M6" s="87"/>
      <c r="N6" s="87"/>
    </row>
    <row r="7" spans="1:14" s="30" customFormat="1" ht="9.9499999999999993" customHeight="1">
      <c r="A7" s="219"/>
      <c r="B7" s="215"/>
      <c r="C7" s="215"/>
      <c r="D7" s="215"/>
      <c r="E7" s="215"/>
      <c r="F7" s="220"/>
      <c r="G7" s="117"/>
      <c r="H7" s="117"/>
      <c r="I7" s="117"/>
      <c r="J7" s="117"/>
      <c r="K7" s="117"/>
      <c r="L7" s="117"/>
      <c r="M7" s="117"/>
      <c r="N7" s="117"/>
    </row>
    <row r="8" spans="1:14" s="35" customFormat="1" ht="20.100000000000001" customHeight="1">
      <c r="A8" s="219"/>
      <c r="B8" s="215"/>
      <c r="C8" s="215" t="s">
        <v>1</v>
      </c>
      <c r="D8" s="215"/>
      <c r="E8" s="215" t="s">
        <v>558</v>
      </c>
      <c r="F8" s="220"/>
      <c r="G8" s="85"/>
      <c r="H8" s="85"/>
      <c r="I8" s="85"/>
      <c r="J8" s="85"/>
      <c r="K8" s="85"/>
      <c r="L8" s="85"/>
      <c r="M8" s="85"/>
      <c r="N8" s="85"/>
    </row>
    <row r="9" spans="1:14" s="36" customFormat="1" ht="20.100000000000001" customHeight="1">
      <c r="A9" s="219"/>
      <c r="B9" s="215"/>
      <c r="C9" s="215" t="s">
        <v>2</v>
      </c>
      <c r="D9" s="215"/>
      <c r="E9" s="215" t="s">
        <v>428</v>
      </c>
      <c r="F9" s="220"/>
      <c r="G9" s="118"/>
      <c r="H9" s="118"/>
      <c r="I9" s="118"/>
      <c r="J9" s="118"/>
      <c r="K9" s="118"/>
      <c r="L9" s="118"/>
      <c r="M9" s="118"/>
      <c r="N9" s="118"/>
    </row>
    <row r="10" spans="1:14" s="36" customFormat="1" ht="20.100000000000001" customHeight="1">
      <c r="A10" s="219"/>
      <c r="B10" s="215"/>
      <c r="C10" s="215" t="s">
        <v>4</v>
      </c>
      <c r="D10" s="215"/>
      <c r="E10" s="215" t="s">
        <v>429</v>
      </c>
      <c r="F10" s="220"/>
      <c r="G10" s="118"/>
      <c r="H10" s="118"/>
      <c r="I10" s="118"/>
      <c r="J10" s="118"/>
      <c r="K10" s="118"/>
      <c r="L10" s="118"/>
      <c r="M10" s="118"/>
      <c r="N10" s="118"/>
    </row>
    <row r="11" spans="1:14" s="36" customFormat="1" ht="20.100000000000001" customHeight="1">
      <c r="A11" s="219"/>
      <c r="B11" s="215"/>
      <c r="C11" s="215" t="s">
        <v>5</v>
      </c>
      <c r="D11" s="215"/>
      <c r="E11" s="215" t="s">
        <v>430</v>
      </c>
      <c r="F11" s="220"/>
      <c r="G11" s="118"/>
      <c r="H11" s="118"/>
      <c r="I11" s="118"/>
      <c r="J11" s="118"/>
      <c r="K11" s="118"/>
      <c r="L11" s="118"/>
      <c r="M11" s="118"/>
      <c r="N11" s="118"/>
    </row>
    <row r="12" spans="1:14" s="36" customFormat="1" ht="20.100000000000001" customHeight="1">
      <c r="A12" s="219"/>
      <c r="B12" s="215"/>
      <c r="C12" s="215" t="s">
        <v>6</v>
      </c>
      <c r="D12" s="215"/>
      <c r="E12" s="215" t="s">
        <v>431</v>
      </c>
      <c r="F12" s="220"/>
      <c r="G12" s="118"/>
      <c r="H12" s="118"/>
      <c r="I12" s="118"/>
      <c r="J12" s="118"/>
      <c r="K12" s="118"/>
      <c r="L12" s="118"/>
      <c r="M12" s="118"/>
      <c r="N12" s="118"/>
    </row>
    <row r="13" spans="1:14" s="36" customFormat="1" ht="20.100000000000001" customHeight="1">
      <c r="A13" s="219"/>
      <c r="B13" s="215"/>
      <c r="C13" s="215" t="s">
        <v>7</v>
      </c>
      <c r="D13" s="215"/>
      <c r="E13" s="215" t="s">
        <v>432</v>
      </c>
      <c r="F13" s="220"/>
      <c r="G13" s="118"/>
      <c r="H13" s="118"/>
      <c r="I13" s="118"/>
      <c r="J13" s="118"/>
      <c r="K13" s="118"/>
      <c r="L13" s="118"/>
      <c r="M13" s="118"/>
      <c r="N13" s="118"/>
    </row>
    <row r="14" spans="1:14" s="36" customFormat="1" ht="20.100000000000001" customHeight="1">
      <c r="A14" s="219"/>
      <c r="B14" s="215"/>
      <c r="C14" s="215" t="s">
        <v>8</v>
      </c>
      <c r="D14" s="215"/>
      <c r="E14" s="215" t="s">
        <v>433</v>
      </c>
      <c r="F14" s="220"/>
      <c r="G14" s="118"/>
      <c r="H14" s="118"/>
      <c r="I14" s="118"/>
      <c r="J14" s="118"/>
      <c r="K14" s="118"/>
      <c r="L14" s="118"/>
      <c r="M14" s="118"/>
      <c r="N14" s="118"/>
    </row>
    <row r="15" spans="1:14" s="36" customFormat="1" ht="20.100000000000001" customHeight="1">
      <c r="A15" s="219"/>
      <c r="B15" s="215"/>
      <c r="C15" s="215" t="s">
        <v>9</v>
      </c>
      <c r="D15" s="215"/>
      <c r="E15" s="222" t="s">
        <v>440</v>
      </c>
      <c r="F15" s="220"/>
      <c r="G15" s="118"/>
      <c r="H15" s="118"/>
      <c r="I15" s="118"/>
      <c r="J15" s="118"/>
      <c r="K15" s="118"/>
      <c r="L15" s="118"/>
      <c r="M15" s="118"/>
      <c r="N15" s="118"/>
    </row>
    <row r="16" spans="1:14" s="35" customFormat="1" ht="20.100000000000001" customHeight="1">
      <c r="A16" s="219"/>
      <c r="B16" s="215"/>
      <c r="C16" s="215" t="s">
        <v>10</v>
      </c>
      <c r="D16" s="215"/>
      <c r="E16" s="215" t="s">
        <v>466</v>
      </c>
      <c r="F16" s="220"/>
      <c r="G16" s="85"/>
      <c r="H16" s="85"/>
      <c r="I16" s="85"/>
      <c r="J16" s="85"/>
      <c r="K16" s="85"/>
      <c r="L16" s="85"/>
      <c r="M16" s="85"/>
      <c r="N16" s="85"/>
    </row>
    <row r="17" spans="1:14" s="36" customFormat="1" ht="20.100000000000001" customHeight="1">
      <c r="A17" s="219"/>
      <c r="B17" s="215"/>
      <c r="C17" s="215" t="s">
        <v>11</v>
      </c>
      <c r="D17" s="215"/>
      <c r="E17" s="215" t="s">
        <v>467</v>
      </c>
      <c r="F17" s="220"/>
      <c r="G17" s="118"/>
      <c r="H17" s="118"/>
      <c r="I17" s="118"/>
      <c r="J17" s="118"/>
      <c r="K17" s="118"/>
      <c r="L17" s="118"/>
      <c r="M17" s="118"/>
      <c r="N17" s="118"/>
    </row>
    <row r="18" spans="1:14" s="36" customFormat="1" ht="20.100000000000001" customHeight="1">
      <c r="A18" s="219"/>
      <c r="B18" s="215"/>
      <c r="C18" s="215" t="s">
        <v>390</v>
      </c>
      <c r="D18" s="215"/>
      <c r="E18" s="215" t="s">
        <v>613</v>
      </c>
      <c r="F18" s="220"/>
      <c r="G18" s="118"/>
      <c r="H18" s="118"/>
      <c r="I18" s="118"/>
      <c r="J18" s="118"/>
      <c r="K18" s="118"/>
      <c r="L18" s="118"/>
      <c r="M18" s="118"/>
      <c r="N18" s="118"/>
    </row>
    <row r="19" spans="1:14" s="37" customFormat="1" ht="20.100000000000001" customHeight="1">
      <c r="A19" s="219"/>
      <c r="B19" s="215"/>
      <c r="C19" s="215" t="s">
        <v>12</v>
      </c>
      <c r="D19" s="215"/>
      <c r="E19" s="215" t="s">
        <v>434</v>
      </c>
      <c r="F19" s="220"/>
      <c r="G19" s="119"/>
      <c r="H19" s="119"/>
      <c r="I19" s="119"/>
      <c r="J19" s="119"/>
      <c r="K19" s="119"/>
      <c r="L19" s="119"/>
      <c r="M19" s="119"/>
      <c r="N19" s="119"/>
    </row>
    <row r="20" spans="1:14" s="36" customFormat="1" ht="20.100000000000001" customHeight="1">
      <c r="A20" s="219"/>
      <c r="B20" s="215"/>
      <c r="C20" s="215" t="s">
        <v>13</v>
      </c>
      <c r="D20" s="215"/>
      <c r="E20" s="215" t="s">
        <v>435</v>
      </c>
      <c r="F20" s="220"/>
      <c r="G20" s="118"/>
      <c r="H20" s="118"/>
      <c r="I20" s="118"/>
      <c r="J20" s="118"/>
      <c r="K20" s="118"/>
      <c r="L20" s="118"/>
      <c r="M20" s="118"/>
      <c r="N20" s="118"/>
    </row>
    <row r="21" spans="1:14" s="36" customFormat="1" ht="20.100000000000001" customHeight="1">
      <c r="A21" s="219"/>
      <c r="B21" s="215"/>
      <c r="C21" s="215" t="s">
        <v>15</v>
      </c>
      <c r="D21" s="215"/>
      <c r="E21" s="215" t="s">
        <v>629</v>
      </c>
      <c r="F21" s="220"/>
      <c r="G21" s="118"/>
      <c r="H21" s="118"/>
      <c r="I21" s="118"/>
      <c r="J21" s="118"/>
      <c r="K21" s="118"/>
      <c r="L21" s="118"/>
      <c r="M21" s="118"/>
      <c r="N21" s="118"/>
    </row>
    <row r="22" spans="1:14" s="36" customFormat="1" ht="20.100000000000001" customHeight="1">
      <c r="A22" s="219"/>
      <c r="B22" s="215"/>
      <c r="C22" s="215" t="s">
        <v>17</v>
      </c>
      <c r="D22" s="215"/>
      <c r="E22" s="222" t="s">
        <v>436</v>
      </c>
      <c r="F22" s="220"/>
      <c r="G22" s="118"/>
      <c r="H22" s="118"/>
      <c r="I22" s="118"/>
      <c r="J22" s="118"/>
      <c r="K22" s="118"/>
      <c r="L22" s="118"/>
      <c r="M22" s="118"/>
      <c r="N22" s="118"/>
    </row>
    <row r="23" spans="1:14" s="35" customFormat="1" ht="20.100000000000001" customHeight="1">
      <c r="A23" s="219"/>
      <c r="B23" s="215"/>
      <c r="C23" s="215" t="s">
        <v>551</v>
      </c>
      <c r="D23" s="215"/>
      <c r="E23" s="215" t="s">
        <v>550</v>
      </c>
      <c r="F23" s="220"/>
      <c r="G23" s="85"/>
      <c r="H23" s="85"/>
      <c r="I23" s="85"/>
      <c r="J23" s="85"/>
      <c r="K23" s="85"/>
      <c r="L23" s="85"/>
      <c r="M23" s="85"/>
      <c r="N23" s="85"/>
    </row>
    <row r="24" spans="1:14" s="35" customFormat="1" ht="20.100000000000001" customHeight="1">
      <c r="A24" s="219"/>
      <c r="B24" s="215"/>
      <c r="C24" s="215" t="s">
        <v>18</v>
      </c>
      <c r="D24" s="215"/>
      <c r="E24" s="215" t="s">
        <v>19</v>
      </c>
      <c r="F24" s="220"/>
      <c r="G24" s="85"/>
      <c r="H24" s="85"/>
      <c r="I24" s="85"/>
      <c r="J24" s="85"/>
      <c r="K24" s="85"/>
      <c r="L24" s="85"/>
      <c r="M24" s="85"/>
      <c r="N24" s="85"/>
    </row>
    <row r="25" spans="1:14" s="36" customFormat="1" ht="20.100000000000001" customHeight="1">
      <c r="A25" s="219"/>
      <c r="B25" s="215"/>
      <c r="C25" s="215" t="s">
        <v>555</v>
      </c>
      <c r="D25" s="215"/>
      <c r="E25" s="215" t="s">
        <v>650</v>
      </c>
      <c r="F25" s="220"/>
      <c r="G25" s="118"/>
      <c r="H25" s="118"/>
      <c r="I25" s="118"/>
      <c r="J25" s="118"/>
      <c r="K25" s="118"/>
      <c r="L25" s="118"/>
      <c r="M25" s="118"/>
      <c r="N25" s="118"/>
    </row>
    <row r="26" spans="1:14" s="38" customFormat="1" ht="20.100000000000001" customHeight="1">
      <c r="A26" s="219"/>
      <c r="B26" s="215"/>
      <c r="C26" s="215" t="s">
        <v>552</v>
      </c>
      <c r="D26" s="215"/>
      <c r="E26" s="215" t="s">
        <v>437</v>
      </c>
      <c r="F26" s="220"/>
      <c r="G26" s="87"/>
      <c r="H26" s="87"/>
      <c r="I26" s="87"/>
      <c r="J26" s="87"/>
      <c r="K26" s="87"/>
      <c r="L26" s="87"/>
      <c r="M26" s="87"/>
      <c r="N26" s="87"/>
    </row>
    <row r="27" spans="1:14" s="38" customFormat="1" ht="20.100000000000001" customHeight="1">
      <c r="A27" s="219"/>
      <c r="B27" s="215"/>
      <c r="C27" s="215" t="s">
        <v>553</v>
      </c>
      <c r="D27" s="215"/>
      <c r="E27" s="215" t="s">
        <v>20</v>
      </c>
      <c r="F27" s="220"/>
      <c r="G27" s="87"/>
      <c r="H27" s="87"/>
      <c r="I27" s="87"/>
      <c r="J27" s="87"/>
      <c r="K27" s="87"/>
      <c r="L27" s="87"/>
      <c r="M27" s="87"/>
      <c r="N27" s="87"/>
    </row>
    <row r="28" spans="1:14" s="38" customFormat="1" ht="20.100000000000001" customHeight="1">
      <c r="A28" s="219"/>
      <c r="B28" s="215"/>
      <c r="C28" s="215" t="s">
        <v>554</v>
      </c>
      <c r="D28" s="215"/>
      <c r="E28" s="215" t="s">
        <v>438</v>
      </c>
      <c r="F28" s="220"/>
      <c r="G28" s="87"/>
      <c r="H28" s="87"/>
      <c r="I28" s="87"/>
      <c r="J28" s="87"/>
      <c r="K28" s="87"/>
      <c r="L28" s="87"/>
      <c r="M28" s="87"/>
      <c r="N28" s="87"/>
    </row>
    <row r="29" spans="1:14" s="38" customFormat="1" ht="20.100000000000001" customHeight="1">
      <c r="A29" s="219"/>
      <c r="B29" s="215"/>
      <c r="C29" s="215"/>
      <c r="D29" s="215"/>
      <c r="E29" s="222"/>
      <c r="F29" s="220"/>
      <c r="G29" s="87"/>
      <c r="H29" s="87"/>
      <c r="I29" s="87"/>
      <c r="J29" s="87"/>
      <c r="K29" s="87"/>
      <c r="L29" s="87"/>
      <c r="M29" s="87"/>
      <c r="N29" s="87"/>
    </row>
    <row r="30" spans="1:14" s="38" customFormat="1" ht="20.100000000000001" customHeight="1">
      <c r="A30" s="219"/>
      <c r="B30" s="215"/>
      <c r="C30" s="215"/>
      <c r="D30" s="215"/>
      <c r="E30" s="215"/>
      <c r="F30" s="220"/>
      <c r="G30" s="87"/>
      <c r="H30" s="87"/>
      <c r="I30" s="87"/>
      <c r="J30" s="87"/>
      <c r="K30" s="87"/>
      <c r="L30" s="87"/>
      <c r="M30" s="87"/>
      <c r="N30" s="87"/>
    </row>
    <row r="31" spans="1:14" s="38" customFormat="1" ht="20.100000000000001" customHeight="1">
      <c r="A31" s="219"/>
      <c r="B31" s="215"/>
      <c r="C31" s="215"/>
      <c r="D31" s="215"/>
      <c r="E31" s="215"/>
      <c r="F31" s="220"/>
      <c r="G31" s="87"/>
      <c r="H31" s="87"/>
      <c r="I31" s="87"/>
      <c r="J31" s="87"/>
      <c r="K31" s="87"/>
      <c r="L31" s="87"/>
      <c r="M31" s="87"/>
      <c r="N31" s="87"/>
    </row>
    <row r="32" spans="1:14" s="38" customFormat="1" ht="20.100000000000001" customHeight="1">
      <c r="A32" s="219"/>
      <c r="B32" s="215"/>
      <c r="C32" s="215" t="s">
        <v>21</v>
      </c>
      <c r="D32" s="215"/>
      <c r="E32" s="215"/>
      <c r="F32" s="220"/>
      <c r="G32" s="87"/>
      <c r="H32" s="87"/>
      <c r="I32" s="87"/>
      <c r="J32" s="87"/>
      <c r="K32" s="87"/>
      <c r="L32" s="87"/>
      <c r="M32" s="87"/>
      <c r="N32" s="87"/>
    </row>
    <row r="33" spans="1:14" ht="20.100000000000001" customHeight="1" thickBot="1">
      <c r="A33" s="223"/>
      <c r="B33" s="224"/>
      <c r="C33" s="224"/>
      <c r="D33" s="224"/>
      <c r="E33" s="224"/>
      <c r="F33" s="225"/>
      <c r="G33" s="87"/>
      <c r="H33" s="87"/>
      <c r="I33" s="87"/>
      <c r="J33" s="87"/>
      <c r="K33" s="87"/>
      <c r="L33" s="87"/>
      <c r="M33" s="87"/>
      <c r="N33" s="87"/>
    </row>
    <row r="34" spans="1:14" ht="20.100000000000001" customHeight="1">
      <c r="A34" s="86"/>
      <c r="B34" s="86"/>
      <c r="C34" s="86"/>
      <c r="D34" s="86"/>
      <c r="E34" s="86"/>
      <c r="F34" s="87"/>
      <c r="G34" s="87"/>
      <c r="H34" s="87"/>
      <c r="I34" s="87"/>
      <c r="J34" s="87"/>
      <c r="K34" s="87"/>
      <c r="L34" s="87"/>
      <c r="M34" s="87"/>
      <c r="N34" s="87"/>
    </row>
    <row r="35" spans="1:14" ht="20.100000000000001" customHeight="1">
      <c r="A35" s="86"/>
      <c r="B35" s="86"/>
      <c r="C35" s="86"/>
      <c r="D35" s="86"/>
      <c r="E35" s="86"/>
      <c r="F35" s="87"/>
      <c r="G35" s="87"/>
      <c r="H35" s="87"/>
      <c r="I35" s="87"/>
      <c r="J35" s="87"/>
      <c r="K35" s="87"/>
      <c r="L35" s="87"/>
      <c r="M35" s="87"/>
      <c r="N35" s="87"/>
    </row>
  </sheetData>
  <mergeCells count="1">
    <mergeCell ref="A2:F4"/>
  </mergeCells>
  <phoneticPr fontId="2" type="noConversion"/>
  <hyperlinks>
    <hyperlink ref="C8" location="'1.학교 총개황'!A1" display="1. 학교 총 개황"/>
    <hyperlink ref="C9" location="'2.유치원'!A1" display="2. 유치원"/>
    <hyperlink ref="C10" location="'3.초등학교'!A1" display="3. 초등학교"/>
    <hyperlink ref="C12" location="'4-2.중학교(사립) '!A1" display="4-2. 중학교 (사립)"/>
    <hyperlink ref="C13" location="'5-1.일반고등학교(국·공립)'!A1" display="5-1. 일반 고등학교 (국·공립)"/>
    <hyperlink ref="C14" location="'5-2.일반고등학교(사립)'!A1" display="5-2. 일반 고등학교 (사립)"/>
    <hyperlink ref="C15" location="'6.특수목적고등학교(국공립)'!A1" display="6. 특수목적 고등학교 (국·공립)"/>
    <hyperlink ref="C16" location="'7.특성화고등학교(국공립)'!A1" display="7. 특성화 고등학교 (국·공립)"/>
    <hyperlink ref="C17" location="'8.자율고등학교(국공립)'!A1" display="8. 자율 고등학교 (국·공립)"/>
    <hyperlink ref="C18" location="'9.전문대학'!A1" display="9. 전문대학"/>
    <hyperlink ref="C19" location="'10.대학교'!A1" display="10. 대학교"/>
    <hyperlink ref="C20" location="'11.대학원'!A1" display="11. 대학원"/>
    <hyperlink ref="C21" location="'12.기타학교'!A1" display="12. 기타학교"/>
    <hyperlink ref="C22" location="'13.적령아동취학 '!A1" display="13. 적령아동 취학"/>
    <hyperlink ref="C23" location="'14.사설학원'!Print_Area" display="14. 사설학원"/>
    <hyperlink ref="C24" location="'15.공공도서관'!Print_Area" display="15. 공공도서관"/>
    <hyperlink ref="C25" location="'16.문화재 '!Print_Area" display="16. 문화재"/>
    <hyperlink ref="C26" location="'17.체육시설'!Print_Area" display="17. 체육시설"/>
    <hyperlink ref="C27" location="'18.청소년수련시설'!Print_Area" display="18. 청소년 수련시설"/>
    <hyperlink ref="C28" location="'19.언론매체'!Print_Area" display="19. 언론매체"/>
    <hyperlink ref="C11" location="'4-1.중학교(국·공립) '!A1" display="4-1. 중학교 (국·공립)"/>
  </hyperlinks>
  <printOptions horizontalCentered="1" verticalCentered="1"/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8"/>
  <sheetViews>
    <sheetView view="pageBreakPreview" topLeftCell="B4" zoomScaleNormal="100" zoomScaleSheetLayoutView="100" workbookViewId="0">
      <selection activeCell="S7" sqref="S7"/>
    </sheetView>
  </sheetViews>
  <sheetFormatPr defaultColWidth="8.77734375" defaultRowHeight="12.75"/>
  <cols>
    <col min="1" max="1" width="13.109375" style="1" customWidth="1"/>
    <col min="2" max="2" width="5.88671875" style="1" customWidth="1"/>
    <col min="3" max="3" width="5.88671875" style="20" customWidth="1"/>
    <col min="4" max="5" width="8.33203125" style="1" customWidth="1"/>
    <col min="6" max="9" width="6.44140625" style="1" customWidth="1"/>
    <col min="10" max="15" width="6.21875" style="1" customWidth="1"/>
    <col min="16" max="16" width="9.109375" style="7" customWidth="1"/>
    <col min="17" max="17" width="21" style="1" customWidth="1"/>
    <col min="18" max="32" width="6.77734375" style="1" customWidth="1"/>
    <col min="33" max="16384" width="8.77734375" style="1"/>
  </cols>
  <sheetData>
    <row r="1" spans="1:19" ht="32.450000000000003" customHeight="1">
      <c r="A1" s="655" t="s">
        <v>1</v>
      </c>
      <c r="B1" s="655"/>
      <c r="C1" s="655"/>
      <c r="D1" s="655"/>
      <c r="E1" s="655"/>
      <c r="F1" s="655"/>
      <c r="G1" s="655"/>
      <c r="H1" s="655"/>
      <c r="I1" s="655"/>
      <c r="J1" s="654" t="s">
        <v>557</v>
      </c>
      <c r="K1" s="654"/>
      <c r="L1" s="654"/>
      <c r="M1" s="654"/>
      <c r="N1" s="654"/>
      <c r="O1" s="654"/>
      <c r="P1" s="654"/>
      <c r="Q1" s="654"/>
    </row>
    <row r="2" spans="1:19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47"/>
      <c r="K2" s="547"/>
      <c r="L2" s="547"/>
      <c r="M2" s="547"/>
      <c r="N2" s="547"/>
      <c r="O2" s="547"/>
      <c r="P2" s="547"/>
      <c r="Q2" s="547"/>
    </row>
    <row r="3" spans="1:19" s="92" customFormat="1" ht="21.2" customHeight="1">
      <c r="A3" s="656" t="s">
        <v>22</v>
      </c>
      <c r="B3" s="656"/>
      <c r="C3" s="131"/>
      <c r="D3" s="125"/>
      <c r="E3" s="125"/>
      <c r="F3" s="125"/>
      <c r="G3" s="125"/>
      <c r="H3" s="125"/>
      <c r="I3" s="125"/>
      <c r="J3" s="89"/>
      <c r="K3" s="89"/>
      <c r="L3" s="89"/>
      <c r="M3" s="89"/>
      <c r="N3" s="89"/>
      <c r="O3" s="89"/>
      <c r="P3" s="90"/>
      <c r="Q3" s="91" t="s">
        <v>23</v>
      </c>
    </row>
    <row r="4" spans="1:19" ht="28.35" customHeight="1">
      <c r="A4" s="664" t="s">
        <v>24</v>
      </c>
      <c r="B4" s="657" t="s">
        <v>693</v>
      </c>
      <c r="C4" s="657"/>
      <c r="D4" s="657" t="s">
        <v>694</v>
      </c>
      <c r="E4" s="657" t="s">
        <v>695</v>
      </c>
      <c r="F4" s="669" t="s">
        <v>25</v>
      </c>
      <c r="G4" s="668"/>
      <c r="H4" s="668"/>
      <c r="I4" s="132" t="s">
        <v>525</v>
      </c>
      <c r="J4" s="667" t="s">
        <v>559</v>
      </c>
      <c r="K4" s="668"/>
      <c r="L4" s="668"/>
      <c r="M4" s="668"/>
      <c r="N4" s="668"/>
      <c r="O4" s="668"/>
      <c r="P4" s="657" t="s">
        <v>26</v>
      </c>
      <c r="Q4" s="672" t="s">
        <v>27</v>
      </c>
    </row>
    <row r="5" spans="1:19" s="44" customFormat="1" ht="14.1" customHeight="1">
      <c r="A5" s="665"/>
      <c r="B5" s="658"/>
      <c r="C5" s="658"/>
      <c r="D5" s="660"/>
      <c r="E5" s="660"/>
      <c r="F5" s="658"/>
      <c r="G5" s="658" t="s">
        <v>28</v>
      </c>
      <c r="H5" s="658" t="s">
        <v>29</v>
      </c>
      <c r="I5" s="662"/>
      <c r="J5" s="130" t="s">
        <v>30</v>
      </c>
      <c r="K5" s="128"/>
      <c r="L5" s="128"/>
      <c r="M5" s="128" t="s">
        <v>31</v>
      </c>
      <c r="N5" s="128"/>
      <c r="O5" s="128"/>
      <c r="P5" s="660"/>
      <c r="Q5" s="673"/>
    </row>
    <row r="6" spans="1:19" s="44" customFormat="1" ht="28.35" customHeight="1">
      <c r="A6" s="666"/>
      <c r="B6" s="659"/>
      <c r="C6" s="659"/>
      <c r="D6" s="661"/>
      <c r="E6" s="661"/>
      <c r="F6" s="661"/>
      <c r="G6" s="659"/>
      <c r="H6" s="659"/>
      <c r="I6" s="663"/>
      <c r="J6" s="545"/>
      <c r="K6" s="129" t="s">
        <v>28</v>
      </c>
      <c r="L6" s="129" t="s">
        <v>29</v>
      </c>
      <c r="M6" s="538"/>
      <c r="N6" s="129" t="s">
        <v>28</v>
      </c>
      <c r="O6" s="129" t="s">
        <v>29</v>
      </c>
      <c r="P6" s="661"/>
      <c r="Q6" s="674"/>
    </row>
    <row r="7" spans="1:19" s="11" customFormat="1" ht="15" customHeight="1">
      <c r="A7" s="202">
        <v>2017</v>
      </c>
      <c r="B7" s="244">
        <v>331</v>
      </c>
      <c r="C7" s="237">
        <v>8</v>
      </c>
      <c r="D7" s="618">
        <v>3999</v>
      </c>
      <c r="E7" s="618">
        <v>4955</v>
      </c>
      <c r="F7" s="235">
        <v>112334</v>
      </c>
      <c r="G7" s="235">
        <v>57689</v>
      </c>
      <c r="H7" s="235">
        <v>54645</v>
      </c>
      <c r="I7" s="235">
        <v>9319</v>
      </c>
      <c r="J7" s="235">
        <v>7728</v>
      </c>
      <c r="K7" s="235">
        <v>2968</v>
      </c>
      <c r="L7" s="235">
        <v>4760</v>
      </c>
      <c r="M7" s="235">
        <v>1591</v>
      </c>
      <c r="N7" s="235">
        <v>867</v>
      </c>
      <c r="O7" s="235">
        <v>724</v>
      </c>
      <c r="P7" s="236">
        <v>14.5</v>
      </c>
      <c r="Q7" s="202">
        <v>2017</v>
      </c>
      <c r="R7" s="41"/>
      <c r="S7" s="44"/>
    </row>
    <row r="8" spans="1:19" s="44" customFormat="1" ht="15" customHeight="1">
      <c r="A8" s="202">
        <v>2018</v>
      </c>
      <c r="B8" s="244">
        <v>335</v>
      </c>
      <c r="C8" s="237">
        <v>7</v>
      </c>
      <c r="D8" s="618">
        <v>4092</v>
      </c>
      <c r="E8" s="618">
        <v>5169</v>
      </c>
      <c r="F8" s="235">
        <v>113267</v>
      </c>
      <c r="G8" s="235">
        <v>58207</v>
      </c>
      <c r="H8" s="235">
        <v>55060</v>
      </c>
      <c r="I8" s="235">
        <v>9607</v>
      </c>
      <c r="J8" s="235">
        <v>7989</v>
      </c>
      <c r="K8" s="235">
        <v>3042</v>
      </c>
      <c r="L8" s="235">
        <v>4944</v>
      </c>
      <c r="M8" s="235">
        <v>1618</v>
      </c>
      <c r="N8" s="235">
        <v>853</v>
      </c>
      <c r="O8" s="235">
        <v>765</v>
      </c>
      <c r="P8" s="236">
        <v>14.177869570659658</v>
      </c>
      <c r="Q8" s="202">
        <v>2018</v>
      </c>
      <c r="R8" s="43"/>
    </row>
    <row r="9" spans="1:19" s="44" customFormat="1" ht="15" customHeight="1">
      <c r="A9" s="202">
        <v>2019</v>
      </c>
      <c r="B9" s="244">
        <v>339</v>
      </c>
      <c r="C9" s="237">
        <v>7</v>
      </c>
      <c r="D9" s="618">
        <v>4143</v>
      </c>
      <c r="E9" s="618">
        <v>5204</v>
      </c>
      <c r="F9" s="235">
        <v>110079</v>
      </c>
      <c r="G9" s="235">
        <v>58309</v>
      </c>
      <c r="H9" s="235">
        <v>51770</v>
      </c>
      <c r="I9" s="235">
        <v>9646</v>
      </c>
      <c r="J9" s="235">
        <v>8074</v>
      </c>
      <c r="K9" s="235">
        <v>3021</v>
      </c>
      <c r="L9" s="235">
        <v>4969</v>
      </c>
      <c r="M9" s="235">
        <v>1572</v>
      </c>
      <c r="N9" s="235">
        <v>806</v>
      </c>
      <c r="O9" s="235">
        <v>766</v>
      </c>
      <c r="P9" s="236">
        <v>13.633762695070597</v>
      </c>
      <c r="Q9" s="202">
        <v>2019</v>
      </c>
      <c r="R9" s="43"/>
    </row>
    <row r="10" spans="1:19" s="44" customFormat="1" ht="15" customHeight="1">
      <c r="A10" s="202">
        <v>2020</v>
      </c>
      <c r="B10" s="244">
        <v>339</v>
      </c>
      <c r="C10" s="237">
        <v>7</v>
      </c>
      <c r="D10" s="640">
        <v>4187</v>
      </c>
      <c r="E10" s="640">
        <v>5254</v>
      </c>
      <c r="F10" s="235">
        <v>111930</v>
      </c>
      <c r="G10" s="235">
        <v>57535</v>
      </c>
      <c r="H10" s="235">
        <v>54395</v>
      </c>
      <c r="I10" s="235">
        <v>9738</v>
      </c>
      <c r="J10" s="235">
        <v>8171</v>
      </c>
      <c r="K10" s="235">
        <v>3027</v>
      </c>
      <c r="L10" s="235">
        <v>5144</v>
      </c>
      <c r="M10" s="235">
        <v>1567</v>
      </c>
      <c r="N10" s="235">
        <v>781</v>
      </c>
      <c r="O10" s="235">
        <v>786</v>
      </c>
      <c r="P10" s="236">
        <v>13.698445722677763</v>
      </c>
      <c r="Q10" s="202">
        <v>2020</v>
      </c>
      <c r="R10" s="43"/>
    </row>
    <row r="11" spans="1:19" s="11" customFormat="1" ht="15" customHeight="1">
      <c r="A11" s="562">
        <v>2021</v>
      </c>
      <c r="B11" s="641">
        <v>339</v>
      </c>
      <c r="C11" s="642">
        <v>7</v>
      </c>
      <c r="D11" s="639">
        <v>4230</v>
      </c>
      <c r="E11" s="639">
        <v>5378</v>
      </c>
      <c r="F11" s="643">
        <v>111739</v>
      </c>
      <c r="G11" s="643">
        <v>57030</v>
      </c>
      <c r="H11" s="643">
        <v>54709</v>
      </c>
      <c r="I11" s="643">
        <v>9934</v>
      </c>
      <c r="J11" s="643">
        <v>8365</v>
      </c>
      <c r="K11" s="643">
        <v>3024</v>
      </c>
      <c r="L11" s="643">
        <v>5341</v>
      </c>
      <c r="M11" s="643">
        <v>1569</v>
      </c>
      <c r="N11" s="643">
        <v>776</v>
      </c>
      <c r="O11" s="643">
        <v>793</v>
      </c>
      <c r="P11" s="644">
        <v>13.357919904363419</v>
      </c>
      <c r="Q11" s="562">
        <v>2021</v>
      </c>
      <c r="R11" s="41"/>
    </row>
    <row r="12" spans="1:19" s="11" customFormat="1" ht="15" customHeight="1">
      <c r="A12" s="403" t="s">
        <v>32</v>
      </c>
      <c r="B12" s="391">
        <v>123</v>
      </c>
      <c r="C12" s="392">
        <v>0</v>
      </c>
      <c r="D12" s="393">
        <v>299</v>
      </c>
      <c r="E12" s="393">
        <v>131</v>
      </c>
      <c r="F12" s="235">
        <v>6277</v>
      </c>
      <c r="G12" s="394">
        <v>3229</v>
      </c>
      <c r="H12" s="394">
        <v>3048</v>
      </c>
      <c r="I12" s="235">
        <v>452</v>
      </c>
      <c r="J12" s="235">
        <v>433</v>
      </c>
      <c r="K12" s="394">
        <v>10</v>
      </c>
      <c r="L12" s="394">
        <v>423</v>
      </c>
      <c r="M12" s="235">
        <v>19</v>
      </c>
      <c r="N12" s="394">
        <v>6</v>
      </c>
      <c r="O12" s="394">
        <v>13</v>
      </c>
      <c r="P12" s="236">
        <v>14.496535796766743</v>
      </c>
      <c r="Q12" s="202" t="s">
        <v>3</v>
      </c>
      <c r="R12" s="41"/>
    </row>
    <row r="13" spans="1:19" s="11" customFormat="1" ht="15" customHeight="1">
      <c r="A13" s="403" t="s">
        <v>33</v>
      </c>
      <c r="B13" s="391">
        <v>113</v>
      </c>
      <c r="C13" s="237">
        <v>7</v>
      </c>
      <c r="D13" s="393">
        <v>1848</v>
      </c>
      <c r="E13" s="393">
        <v>2362</v>
      </c>
      <c r="F13" s="352">
        <v>41328</v>
      </c>
      <c r="G13" s="352">
        <v>21261</v>
      </c>
      <c r="H13" s="352">
        <v>20067</v>
      </c>
      <c r="I13" s="235">
        <v>3301</v>
      </c>
      <c r="J13" s="352">
        <v>2887</v>
      </c>
      <c r="K13" s="352">
        <v>704</v>
      </c>
      <c r="L13" s="352">
        <v>2183</v>
      </c>
      <c r="M13" s="352">
        <v>414</v>
      </c>
      <c r="N13" s="352">
        <v>186</v>
      </c>
      <c r="O13" s="352">
        <v>228</v>
      </c>
      <c r="P13" s="236">
        <v>14.31520609629373</v>
      </c>
      <c r="Q13" s="353" t="s">
        <v>34</v>
      </c>
      <c r="R13" s="41"/>
    </row>
    <row r="14" spans="1:19" s="11" customFormat="1" ht="15" customHeight="1">
      <c r="A14" s="403" t="s">
        <v>35</v>
      </c>
      <c r="B14" s="391">
        <v>45</v>
      </c>
      <c r="C14" s="392">
        <v>0</v>
      </c>
      <c r="D14" s="393">
        <v>758</v>
      </c>
      <c r="E14" s="393">
        <v>1118</v>
      </c>
      <c r="F14" s="394">
        <v>19989</v>
      </c>
      <c r="G14" s="394">
        <v>10314</v>
      </c>
      <c r="H14" s="394">
        <v>9675</v>
      </c>
      <c r="I14" s="235">
        <v>1772</v>
      </c>
      <c r="J14" s="394">
        <v>1585</v>
      </c>
      <c r="K14" s="394">
        <v>503</v>
      </c>
      <c r="L14" s="394">
        <v>1082</v>
      </c>
      <c r="M14" s="235">
        <v>187</v>
      </c>
      <c r="N14" s="352">
        <v>94</v>
      </c>
      <c r="O14" s="394">
        <v>93</v>
      </c>
      <c r="P14" s="236">
        <v>12.611356466876972</v>
      </c>
      <c r="Q14" s="202" t="s">
        <v>36</v>
      </c>
      <c r="R14" s="41"/>
    </row>
    <row r="15" spans="1:19" s="44" customFormat="1" ht="15" customHeight="1">
      <c r="A15" s="202" t="s">
        <v>37</v>
      </c>
      <c r="B15" s="391">
        <v>39</v>
      </c>
      <c r="C15" s="392">
        <v>0</v>
      </c>
      <c r="D15" s="393">
        <v>646</v>
      </c>
      <c r="E15" s="393">
        <v>956</v>
      </c>
      <c r="F15" s="235">
        <v>16811</v>
      </c>
      <c r="G15" s="394">
        <v>8562</v>
      </c>
      <c r="H15" s="394">
        <v>8249</v>
      </c>
      <c r="I15" s="235">
        <v>1535</v>
      </c>
      <c r="J15" s="235">
        <v>1372</v>
      </c>
      <c r="K15" s="394">
        <v>391</v>
      </c>
      <c r="L15" s="394">
        <v>981</v>
      </c>
      <c r="M15" s="235">
        <v>163</v>
      </c>
      <c r="N15" s="394">
        <v>78</v>
      </c>
      <c r="O15" s="394">
        <v>85</v>
      </c>
      <c r="P15" s="236">
        <v>12.252915451895044</v>
      </c>
      <c r="Q15" s="353" t="s">
        <v>38</v>
      </c>
      <c r="R15" s="41"/>
    </row>
    <row r="16" spans="1:19" s="44" customFormat="1" ht="15" customHeight="1">
      <c r="A16" s="202" t="s">
        <v>39</v>
      </c>
      <c r="B16" s="391">
        <v>6</v>
      </c>
      <c r="C16" s="392">
        <v>0</v>
      </c>
      <c r="D16" s="393">
        <v>112</v>
      </c>
      <c r="E16" s="393">
        <v>162</v>
      </c>
      <c r="F16" s="235">
        <v>3178</v>
      </c>
      <c r="G16" s="394">
        <v>1752</v>
      </c>
      <c r="H16" s="394">
        <v>1426</v>
      </c>
      <c r="I16" s="235">
        <v>237</v>
      </c>
      <c r="J16" s="235">
        <v>213</v>
      </c>
      <c r="K16" s="394">
        <v>112</v>
      </c>
      <c r="L16" s="394">
        <v>101</v>
      </c>
      <c r="M16" s="235">
        <v>24</v>
      </c>
      <c r="N16" s="394">
        <v>16</v>
      </c>
      <c r="O16" s="394">
        <v>8</v>
      </c>
      <c r="P16" s="236">
        <v>14.92018779342723</v>
      </c>
      <c r="Q16" s="353" t="s">
        <v>40</v>
      </c>
      <c r="R16" s="41"/>
    </row>
    <row r="17" spans="1:20" s="11" customFormat="1" ht="15" customHeight="1">
      <c r="A17" s="202" t="s">
        <v>41</v>
      </c>
      <c r="B17" s="391">
        <v>22</v>
      </c>
      <c r="C17" s="392">
        <v>0</v>
      </c>
      <c r="D17" s="393">
        <v>568</v>
      </c>
      <c r="E17" s="393">
        <v>893</v>
      </c>
      <c r="F17" s="394">
        <v>15048</v>
      </c>
      <c r="G17" s="394">
        <v>7965</v>
      </c>
      <c r="H17" s="394">
        <v>7083</v>
      </c>
      <c r="I17" s="235">
        <v>1406</v>
      </c>
      <c r="J17" s="394">
        <v>1269</v>
      </c>
      <c r="K17" s="394">
        <v>633</v>
      </c>
      <c r="L17" s="394">
        <v>636</v>
      </c>
      <c r="M17" s="235">
        <v>137</v>
      </c>
      <c r="N17" s="394">
        <v>83</v>
      </c>
      <c r="O17" s="394">
        <v>54</v>
      </c>
      <c r="P17" s="236">
        <v>11.858156028368795</v>
      </c>
      <c r="Q17" s="202" t="s">
        <v>42</v>
      </c>
      <c r="R17" s="41"/>
    </row>
    <row r="18" spans="1:20" s="44" customFormat="1" ht="15" customHeight="1">
      <c r="A18" s="202" t="s">
        <v>37</v>
      </c>
      <c r="B18" s="391">
        <v>13</v>
      </c>
      <c r="C18" s="392">
        <v>0</v>
      </c>
      <c r="D18" s="393">
        <v>289</v>
      </c>
      <c r="E18" s="393">
        <v>511</v>
      </c>
      <c r="F18" s="235">
        <v>7198</v>
      </c>
      <c r="G18" s="394">
        <v>3763</v>
      </c>
      <c r="H18" s="394">
        <v>3435</v>
      </c>
      <c r="I18" s="235">
        <v>796</v>
      </c>
      <c r="J18" s="235">
        <v>720</v>
      </c>
      <c r="K18" s="394">
        <v>288</v>
      </c>
      <c r="L18" s="394">
        <v>432</v>
      </c>
      <c r="M18" s="235">
        <v>76</v>
      </c>
      <c r="N18" s="394">
        <v>42</v>
      </c>
      <c r="O18" s="394">
        <v>34</v>
      </c>
      <c r="P18" s="236">
        <v>9.9972222222222218</v>
      </c>
      <c r="Q18" s="353" t="s">
        <v>38</v>
      </c>
      <c r="R18" s="41"/>
    </row>
    <row r="19" spans="1:20" s="44" customFormat="1" ht="15" customHeight="1">
      <c r="A19" s="202" t="s">
        <v>39</v>
      </c>
      <c r="B19" s="391">
        <v>9</v>
      </c>
      <c r="C19" s="392">
        <v>0</v>
      </c>
      <c r="D19" s="393">
        <v>279</v>
      </c>
      <c r="E19" s="393">
        <v>382</v>
      </c>
      <c r="F19" s="235">
        <v>7850</v>
      </c>
      <c r="G19" s="394">
        <v>4202</v>
      </c>
      <c r="H19" s="394">
        <v>3648</v>
      </c>
      <c r="I19" s="235">
        <v>610</v>
      </c>
      <c r="J19" s="235">
        <v>549</v>
      </c>
      <c r="K19" s="394">
        <v>345</v>
      </c>
      <c r="L19" s="394">
        <v>204</v>
      </c>
      <c r="M19" s="235">
        <v>61</v>
      </c>
      <c r="N19" s="394">
        <v>41</v>
      </c>
      <c r="O19" s="394">
        <v>20</v>
      </c>
      <c r="P19" s="236">
        <v>14.29872495446266</v>
      </c>
      <c r="Q19" s="353" t="s">
        <v>43</v>
      </c>
      <c r="R19" s="41"/>
    </row>
    <row r="20" spans="1:20" s="11" customFormat="1" ht="15" customHeight="1">
      <c r="A20" s="202" t="s">
        <v>44</v>
      </c>
      <c r="B20" s="391">
        <v>2</v>
      </c>
      <c r="C20" s="392">
        <v>0</v>
      </c>
      <c r="D20" s="393">
        <v>18</v>
      </c>
      <c r="E20" s="393">
        <v>37</v>
      </c>
      <c r="F20" s="394">
        <v>389</v>
      </c>
      <c r="G20" s="394">
        <v>174</v>
      </c>
      <c r="H20" s="394">
        <v>215</v>
      </c>
      <c r="I20" s="235">
        <v>71</v>
      </c>
      <c r="J20" s="394">
        <v>58</v>
      </c>
      <c r="K20" s="394">
        <v>22</v>
      </c>
      <c r="L20" s="394">
        <v>36</v>
      </c>
      <c r="M20" s="235">
        <v>13</v>
      </c>
      <c r="N20" s="394">
        <v>5</v>
      </c>
      <c r="O20" s="394">
        <v>8</v>
      </c>
      <c r="P20" s="236">
        <v>6.7068965517241379</v>
      </c>
      <c r="Q20" s="396" t="s">
        <v>45</v>
      </c>
      <c r="R20" s="41"/>
    </row>
    <row r="21" spans="1:20" s="44" customFormat="1" ht="15" customHeight="1">
      <c r="A21" s="202" t="s">
        <v>37</v>
      </c>
      <c r="B21" s="391">
        <v>2</v>
      </c>
      <c r="C21" s="392">
        <v>0</v>
      </c>
      <c r="D21" s="393">
        <v>18</v>
      </c>
      <c r="E21" s="393">
        <v>37</v>
      </c>
      <c r="F21" s="235">
        <v>389</v>
      </c>
      <c r="G21" s="394">
        <v>174</v>
      </c>
      <c r="H21" s="394">
        <v>215</v>
      </c>
      <c r="I21" s="235">
        <v>71</v>
      </c>
      <c r="J21" s="235">
        <v>58</v>
      </c>
      <c r="K21" s="394">
        <v>22</v>
      </c>
      <c r="L21" s="394">
        <v>36</v>
      </c>
      <c r="M21" s="235">
        <v>13</v>
      </c>
      <c r="N21" s="394">
        <v>5</v>
      </c>
      <c r="O21" s="394">
        <v>8</v>
      </c>
      <c r="P21" s="236">
        <v>6.7068965517241379</v>
      </c>
      <c r="Q21" s="353" t="s">
        <v>38</v>
      </c>
      <c r="R21" s="41"/>
    </row>
    <row r="22" spans="1:20" s="11" customFormat="1" ht="15" customHeight="1">
      <c r="A22" s="202" t="s">
        <v>46</v>
      </c>
      <c r="B22" s="391">
        <v>6</v>
      </c>
      <c r="C22" s="392">
        <v>0</v>
      </c>
      <c r="D22" s="393">
        <v>137</v>
      </c>
      <c r="E22" s="393">
        <v>205</v>
      </c>
      <c r="F22" s="394">
        <v>2954</v>
      </c>
      <c r="G22" s="394">
        <v>1593</v>
      </c>
      <c r="H22" s="394">
        <v>1361</v>
      </c>
      <c r="I22" s="235">
        <v>424</v>
      </c>
      <c r="J22" s="394">
        <v>367</v>
      </c>
      <c r="K22" s="394">
        <v>158</v>
      </c>
      <c r="L22" s="394">
        <v>209</v>
      </c>
      <c r="M22" s="235">
        <v>57</v>
      </c>
      <c r="N22" s="394">
        <v>30</v>
      </c>
      <c r="O22" s="394">
        <v>27</v>
      </c>
      <c r="P22" s="236">
        <v>8.0490463215258856</v>
      </c>
      <c r="Q22" s="396" t="s">
        <v>47</v>
      </c>
      <c r="R22" s="41"/>
    </row>
    <row r="23" spans="1:20" s="44" customFormat="1" ht="15" customHeight="1">
      <c r="A23" s="202" t="s">
        <v>37</v>
      </c>
      <c r="B23" s="391">
        <v>6</v>
      </c>
      <c r="C23" s="392">
        <v>0</v>
      </c>
      <c r="D23" s="393">
        <v>137</v>
      </c>
      <c r="E23" s="393">
        <v>205</v>
      </c>
      <c r="F23" s="235">
        <v>2954</v>
      </c>
      <c r="G23" s="394">
        <v>1593</v>
      </c>
      <c r="H23" s="394">
        <v>1361</v>
      </c>
      <c r="I23" s="235">
        <v>424</v>
      </c>
      <c r="J23" s="235">
        <v>367</v>
      </c>
      <c r="K23" s="394">
        <v>158</v>
      </c>
      <c r="L23" s="394">
        <v>209</v>
      </c>
      <c r="M23" s="235">
        <v>57</v>
      </c>
      <c r="N23" s="394">
        <v>30</v>
      </c>
      <c r="O23" s="394">
        <v>27</v>
      </c>
      <c r="P23" s="236">
        <v>8.0490463215258856</v>
      </c>
      <c r="Q23" s="353" t="s">
        <v>38</v>
      </c>
      <c r="R23" s="41"/>
    </row>
    <row r="24" spans="1:20" s="11" customFormat="1" ht="15" customHeight="1">
      <c r="A24" s="202" t="s">
        <v>48</v>
      </c>
      <c r="B24" s="391">
        <v>0</v>
      </c>
      <c r="C24" s="392">
        <v>0</v>
      </c>
      <c r="D24" s="393">
        <v>0</v>
      </c>
      <c r="E24" s="393">
        <v>0</v>
      </c>
      <c r="F24" s="235">
        <v>0</v>
      </c>
      <c r="G24" s="394">
        <v>0</v>
      </c>
      <c r="H24" s="394">
        <v>0</v>
      </c>
      <c r="I24" s="235">
        <v>0</v>
      </c>
      <c r="J24" s="235">
        <v>0</v>
      </c>
      <c r="K24" s="394">
        <v>0</v>
      </c>
      <c r="L24" s="394">
        <v>0</v>
      </c>
      <c r="M24" s="235">
        <v>0</v>
      </c>
      <c r="N24" s="394">
        <v>0</v>
      </c>
      <c r="O24" s="394">
        <v>0</v>
      </c>
      <c r="P24" s="395">
        <v>0</v>
      </c>
      <c r="Q24" s="396" t="s">
        <v>49</v>
      </c>
      <c r="R24" s="41"/>
    </row>
    <row r="25" spans="1:20" s="44" customFormat="1" ht="15" customHeight="1">
      <c r="A25" s="202" t="s">
        <v>37</v>
      </c>
      <c r="B25" s="391">
        <v>0</v>
      </c>
      <c r="C25" s="392">
        <v>0</v>
      </c>
      <c r="D25" s="393">
        <v>0</v>
      </c>
      <c r="E25" s="393">
        <v>0</v>
      </c>
      <c r="F25" s="235">
        <v>0</v>
      </c>
      <c r="G25" s="394">
        <v>0</v>
      </c>
      <c r="H25" s="394">
        <v>0</v>
      </c>
      <c r="I25" s="235">
        <v>0</v>
      </c>
      <c r="J25" s="235">
        <v>0</v>
      </c>
      <c r="K25" s="394">
        <v>0</v>
      </c>
      <c r="L25" s="394">
        <v>0</v>
      </c>
      <c r="M25" s="235">
        <v>0</v>
      </c>
      <c r="N25" s="394">
        <v>0</v>
      </c>
      <c r="O25" s="394">
        <v>0</v>
      </c>
      <c r="P25" s="395">
        <v>0</v>
      </c>
      <c r="Q25" s="353" t="s">
        <v>38</v>
      </c>
      <c r="R25" s="41"/>
    </row>
    <row r="26" spans="1:20" s="11" customFormat="1" ht="15" customHeight="1">
      <c r="A26" s="202" t="s">
        <v>50</v>
      </c>
      <c r="B26" s="397">
        <v>2</v>
      </c>
      <c r="C26" s="398">
        <v>0</v>
      </c>
      <c r="D26" s="600">
        <v>51</v>
      </c>
      <c r="E26" s="600">
        <v>0</v>
      </c>
      <c r="F26" s="401">
        <v>7723</v>
      </c>
      <c r="G26" s="401">
        <v>3526</v>
      </c>
      <c r="H26" s="401">
        <v>4197</v>
      </c>
      <c r="I26" s="401">
        <v>305</v>
      </c>
      <c r="J26" s="401">
        <v>213</v>
      </c>
      <c r="K26" s="401">
        <v>109</v>
      </c>
      <c r="L26" s="401">
        <v>104</v>
      </c>
      <c r="M26" s="401">
        <v>92</v>
      </c>
      <c r="N26" s="401">
        <v>70</v>
      </c>
      <c r="O26" s="401">
        <v>22</v>
      </c>
      <c r="P26" s="236">
        <v>36.258215962441312</v>
      </c>
      <c r="Q26" s="404" t="s">
        <v>51</v>
      </c>
      <c r="R26" s="41"/>
      <c r="S26" s="405"/>
      <c r="T26" s="406"/>
    </row>
    <row r="27" spans="1:20" s="11" customFormat="1" ht="15" customHeight="1">
      <c r="A27" s="403" t="s">
        <v>52</v>
      </c>
      <c r="B27" s="397">
        <v>2</v>
      </c>
      <c r="C27" s="398">
        <v>0</v>
      </c>
      <c r="D27" s="600">
        <v>72</v>
      </c>
      <c r="E27" s="600">
        <v>0</v>
      </c>
      <c r="F27" s="401">
        <v>10848</v>
      </c>
      <c r="G27" s="401">
        <v>5545</v>
      </c>
      <c r="H27" s="401">
        <v>5303</v>
      </c>
      <c r="I27" s="401">
        <v>1026</v>
      </c>
      <c r="J27" s="401">
        <v>712</v>
      </c>
      <c r="K27" s="401">
        <v>551</v>
      </c>
      <c r="L27" s="401">
        <v>161</v>
      </c>
      <c r="M27" s="401">
        <v>314</v>
      </c>
      <c r="N27" s="401">
        <v>178</v>
      </c>
      <c r="O27" s="401">
        <v>136</v>
      </c>
      <c r="P27" s="236">
        <v>15.235955056179776</v>
      </c>
      <c r="Q27" s="353" t="s">
        <v>53</v>
      </c>
      <c r="R27" s="41"/>
    </row>
    <row r="28" spans="1:20" s="11" customFormat="1" ht="15" customHeight="1">
      <c r="A28" s="403" t="s">
        <v>54</v>
      </c>
      <c r="B28" s="397">
        <v>15</v>
      </c>
      <c r="C28" s="398">
        <v>0</v>
      </c>
      <c r="D28" s="600">
        <v>126</v>
      </c>
      <c r="E28" s="600">
        <v>0</v>
      </c>
      <c r="F28" s="401">
        <v>1983</v>
      </c>
      <c r="G28" s="401">
        <v>880</v>
      </c>
      <c r="H28" s="401">
        <v>1103</v>
      </c>
      <c r="I28" s="401">
        <v>0</v>
      </c>
      <c r="J28" s="401">
        <v>0</v>
      </c>
      <c r="K28" s="401">
        <v>0</v>
      </c>
      <c r="L28" s="401">
        <v>0</v>
      </c>
      <c r="M28" s="401">
        <v>0</v>
      </c>
      <c r="N28" s="401">
        <v>0</v>
      </c>
      <c r="O28" s="401">
        <v>0</v>
      </c>
      <c r="P28" s="395">
        <v>0</v>
      </c>
      <c r="Q28" s="202" t="s">
        <v>14</v>
      </c>
      <c r="R28" s="41"/>
    </row>
    <row r="29" spans="1:20" s="11" customFormat="1" ht="15" customHeight="1">
      <c r="A29" s="407" t="s">
        <v>465</v>
      </c>
      <c r="B29" s="399">
        <v>9</v>
      </c>
      <c r="C29" s="400">
        <v>0</v>
      </c>
      <c r="D29" s="599">
        <v>353</v>
      </c>
      <c r="E29" s="599">
        <v>632</v>
      </c>
      <c r="F29" s="402">
        <v>5200</v>
      </c>
      <c r="G29" s="402">
        <v>2543</v>
      </c>
      <c r="H29" s="402">
        <v>2657</v>
      </c>
      <c r="I29" s="402">
        <v>1177</v>
      </c>
      <c r="J29" s="402">
        <v>841</v>
      </c>
      <c r="K29" s="402">
        <v>334</v>
      </c>
      <c r="L29" s="402">
        <v>507</v>
      </c>
      <c r="M29" s="402">
        <v>336</v>
      </c>
      <c r="N29" s="402">
        <v>124</v>
      </c>
      <c r="O29" s="402">
        <v>212</v>
      </c>
      <c r="P29" s="408">
        <v>6.183115338882283</v>
      </c>
      <c r="Q29" s="409" t="s">
        <v>16</v>
      </c>
      <c r="R29" s="41"/>
      <c r="S29" s="411"/>
      <c r="T29" s="411"/>
    </row>
    <row r="30" spans="1:20" s="11" customFormat="1" ht="5.65" customHeight="1">
      <c r="A30" s="202"/>
      <c r="B30" s="414"/>
      <c r="C30" s="112"/>
      <c r="D30" s="112"/>
      <c r="E30" s="112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415"/>
      <c r="Q30" s="353"/>
      <c r="R30" s="410"/>
      <c r="S30" s="411"/>
      <c r="T30" s="411"/>
    </row>
    <row r="31" spans="1:20" s="95" customFormat="1" ht="14.1" customHeight="1">
      <c r="A31" s="676" t="s">
        <v>55</v>
      </c>
      <c r="B31" s="676"/>
      <c r="C31" s="676"/>
      <c r="D31" s="676"/>
      <c r="E31" s="459"/>
      <c r="F31" s="459"/>
      <c r="G31" s="459"/>
      <c r="H31" s="459"/>
      <c r="I31" s="368"/>
      <c r="J31" s="367"/>
      <c r="K31" s="671" t="s">
        <v>56</v>
      </c>
      <c r="L31" s="671"/>
      <c r="M31" s="671"/>
      <c r="N31" s="671"/>
      <c r="O31" s="671"/>
      <c r="P31" s="671"/>
      <c r="Q31" s="671"/>
      <c r="R31" s="94"/>
      <c r="S31" s="94"/>
      <c r="T31" s="94"/>
    </row>
    <row r="32" spans="1:20" s="95" customFormat="1" ht="14.1" customHeight="1">
      <c r="A32" s="675" t="s">
        <v>479</v>
      </c>
      <c r="B32" s="675"/>
      <c r="C32" s="675"/>
      <c r="D32" s="675"/>
      <c r="E32" s="459"/>
      <c r="F32" s="459"/>
      <c r="G32" s="464"/>
      <c r="H32" s="459"/>
      <c r="I32" s="368"/>
      <c r="J32" s="367"/>
      <c r="K32" s="670" t="s">
        <v>57</v>
      </c>
      <c r="L32" s="670"/>
      <c r="M32" s="670"/>
      <c r="N32" s="670"/>
      <c r="O32" s="670"/>
      <c r="P32" s="670"/>
      <c r="Q32" s="670"/>
    </row>
    <row r="33" spans="1:17" s="95" customFormat="1" ht="14.1" customHeight="1">
      <c r="A33" s="677" t="s">
        <v>514</v>
      </c>
      <c r="B33" s="677"/>
      <c r="C33" s="677"/>
      <c r="D33" s="677"/>
      <c r="E33" s="677"/>
      <c r="F33" s="677"/>
      <c r="G33" s="677"/>
      <c r="H33" s="677"/>
      <c r="I33" s="368"/>
      <c r="J33" s="367"/>
      <c r="K33" s="367"/>
      <c r="L33" s="367"/>
      <c r="M33" s="367"/>
      <c r="N33" s="367"/>
      <c r="O33" s="367"/>
      <c r="P33" s="382"/>
      <c r="Q33" s="367"/>
    </row>
    <row r="34" spans="1:17" s="95" customFormat="1" ht="14.1" customHeight="1">
      <c r="A34" s="677" t="s">
        <v>515</v>
      </c>
      <c r="B34" s="677"/>
      <c r="C34" s="677"/>
      <c r="D34" s="677"/>
      <c r="E34" s="677"/>
      <c r="F34" s="677"/>
      <c r="G34" s="677"/>
      <c r="H34" s="677"/>
      <c r="I34" s="368"/>
      <c r="J34" s="367"/>
      <c r="K34" s="367"/>
      <c r="L34" s="367"/>
      <c r="M34" s="367"/>
      <c r="N34" s="367"/>
      <c r="O34" s="367"/>
      <c r="P34" s="382"/>
      <c r="Q34" s="367"/>
    </row>
    <row r="35" spans="1:17" s="95" customFormat="1" ht="14.1" customHeight="1">
      <c r="A35" s="677" t="s">
        <v>516</v>
      </c>
      <c r="B35" s="677"/>
      <c r="C35" s="677"/>
      <c r="D35" s="677"/>
      <c r="E35" s="677"/>
      <c r="F35" s="677"/>
      <c r="G35" s="677"/>
      <c r="H35" s="677"/>
      <c r="I35" s="368"/>
      <c r="J35" s="367"/>
      <c r="K35" s="367"/>
      <c r="L35" s="367"/>
      <c r="M35" s="367"/>
      <c r="N35" s="367"/>
      <c r="O35" s="367"/>
      <c r="P35" s="382"/>
      <c r="Q35" s="367"/>
    </row>
    <row r="36" spans="1:17" s="88" customFormat="1" ht="14.1" customHeight="1">
      <c r="A36" s="677" t="s">
        <v>517</v>
      </c>
      <c r="B36" s="677"/>
      <c r="C36" s="677"/>
      <c r="D36" s="677"/>
      <c r="E36" s="677"/>
      <c r="F36" s="677"/>
      <c r="G36" s="677"/>
      <c r="H36" s="677"/>
      <c r="I36" s="115"/>
    </row>
    <row r="37" spans="1:17" ht="14.1" customHeight="1">
      <c r="A37" s="675" t="s">
        <v>480</v>
      </c>
      <c r="B37" s="675"/>
      <c r="C37" s="675"/>
      <c r="D37" s="675"/>
      <c r="E37" s="465"/>
      <c r="F37" s="465"/>
      <c r="G37" s="465"/>
      <c r="H37" s="465"/>
      <c r="I37" s="4"/>
      <c r="P37" s="1"/>
    </row>
    <row r="38" spans="1:17" ht="20.100000000000001" customHeight="1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 thickBot="1"/>
  </sheetData>
  <mergeCells count="24">
    <mergeCell ref="K32:Q32"/>
    <mergeCell ref="K31:Q31"/>
    <mergeCell ref="Q4:Q6"/>
    <mergeCell ref="A37:D37"/>
    <mergeCell ref="A32:D32"/>
    <mergeCell ref="A31:D31"/>
    <mergeCell ref="A33:H33"/>
    <mergeCell ref="A34:H34"/>
    <mergeCell ref="A35:H35"/>
    <mergeCell ref="A36:H36"/>
    <mergeCell ref="J1:Q1"/>
    <mergeCell ref="A1:I1"/>
    <mergeCell ref="A3:B3"/>
    <mergeCell ref="B4:C6"/>
    <mergeCell ref="D4:D6"/>
    <mergeCell ref="E4:E6"/>
    <mergeCell ref="P4:P6"/>
    <mergeCell ref="F5:F6"/>
    <mergeCell ref="G5:G6"/>
    <mergeCell ref="H5:H6"/>
    <mergeCell ref="I5:I6"/>
    <mergeCell ref="A4:A6"/>
    <mergeCell ref="J4:O4"/>
    <mergeCell ref="F4:H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9"/>
  <sheetViews>
    <sheetView view="pageBreakPreview" topLeftCell="A7" zoomScaleNormal="100" zoomScaleSheetLayoutView="100" workbookViewId="0">
      <selection activeCell="C12" sqref="C12:D12"/>
    </sheetView>
  </sheetViews>
  <sheetFormatPr defaultColWidth="8.77734375" defaultRowHeight="12.75"/>
  <cols>
    <col min="1" max="1" width="10.88671875" style="1" customWidth="1"/>
    <col min="2" max="2" width="11.44140625" style="1" customWidth="1"/>
    <col min="3" max="3" width="5.6640625" style="1" customWidth="1"/>
    <col min="4" max="4" width="7" style="1" customWidth="1"/>
    <col min="5" max="8" width="9.44140625" style="1" customWidth="1"/>
    <col min="9" max="10" width="4.77734375" style="1" customWidth="1"/>
    <col min="11" max="12" width="9.44140625" style="1" customWidth="1"/>
    <col min="13" max="14" width="4.77734375" style="1" customWidth="1"/>
    <col min="15" max="15" width="9.44140625" style="1" customWidth="1"/>
    <col min="16" max="16" width="10.88671875" style="1" customWidth="1"/>
    <col min="17" max="16384" width="8.77734375" style="1"/>
  </cols>
  <sheetData>
    <row r="1" spans="1:20" ht="32.450000000000003" customHeight="1">
      <c r="A1" s="655" t="s">
        <v>58</v>
      </c>
      <c r="B1" s="655"/>
      <c r="C1" s="655"/>
      <c r="D1" s="655"/>
      <c r="E1" s="655"/>
      <c r="F1" s="655"/>
      <c r="G1" s="655"/>
      <c r="H1" s="654" t="s">
        <v>428</v>
      </c>
      <c r="I1" s="654"/>
      <c r="J1" s="654"/>
      <c r="K1" s="654"/>
      <c r="L1" s="654"/>
      <c r="M1" s="654"/>
      <c r="N1" s="654"/>
      <c r="O1" s="654"/>
      <c r="P1" s="654"/>
      <c r="Q1" s="46"/>
      <c r="R1" s="46"/>
      <c r="S1" s="46"/>
      <c r="T1" s="46"/>
    </row>
    <row r="2" spans="1:20" ht="6.95" customHeight="1">
      <c r="A2" s="535"/>
      <c r="B2" s="535"/>
      <c r="C2" s="535"/>
      <c r="D2" s="535"/>
      <c r="E2" s="535"/>
      <c r="F2" s="535"/>
      <c r="G2" s="535"/>
      <c r="H2" s="547"/>
      <c r="I2" s="547"/>
      <c r="J2" s="547"/>
      <c r="K2" s="547"/>
      <c r="L2" s="547"/>
      <c r="M2" s="547"/>
      <c r="N2" s="547"/>
      <c r="O2" s="547"/>
      <c r="P2" s="547"/>
      <c r="Q2" s="46"/>
      <c r="R2" s="46"/>
      <c r="S2" s="46"/>
      <c r="T2" s="46"/>
    </row>
    <row r="3" spans="1:20" s="92" customFormat="1" ht="21.2" customHeight="1">
      <c r="A3" s="125" t="s">
        <v>59</v>
      </c>
      <c r="B3" s="125" t="s">
        <v>60</v>
      </c>
      <c r="C3" s="701"/>
      <c r="D3" s="701"/>
      <c r="E3" s="125"/>
      <c r="F3" s="175"/>
      <c r="G3" s="125"/>
      <c r="H3" s="89"/>
      <c r="I3" s="701"/>
      <c r="J3" s="701"/>
      <c r="K3" s="175"/>
      <c r="L3" s="89"/>
      <c r="M3" s="701"/>
      <c r="N3" s="701"/>
      <c r="O3" s="548"/>
      <c r="P3" s="619" t="s">
        <v>560</v>
      </c>
      <c r="Q3" s="89"/>
      <c r="R3" s="89"/>
      <c r="S3" s="89"/>
      <c r="T3" s="89"/>
    </row>
    <row r="4" spans="1:20" ht="19.899999999999999" customHeight="1">
      <c r="A4" s="694" t="s">
        <v>61</v>
      </c>
      <c r="B4" s="543" t="s">
        <v>62</v>
      </c>
      <c r="C4" s="669" t="s">
        <v>63</v>
      </c>
      <c r="D4" s="669"/>
      <c r="E4" s="704" t="s">
        <v>64</v>
      </c>
      <c r="F4" s="693"/>
      <c r="G4" s="693"/>
      <c r="H4" s="693" t="s">
        <v>65</v>
      </c>
      <c r="I4" s="693"/>
      <c r="J4" s="693"/>
      <c r="K4" s="693"/>
      <c r="L4" s="704" t="s">
        <v>696</v>
      </c>
      <c r="M4" s="693"/>
      <c r="N4" s="693"/>
      <c r="O4" s="693"/>
      <c r="P4" s="672" t="s">
        <v>66</v>
      </c>
      <c r="Q4" s="46"/>
      <c r="R4" s="46"/>
      <c r="S4" s="46"/>
      <c r="T4" s="46"/>
    </row>
    <row r="5" spans="1:20" s="44" customFormat="1" ht="17.100000000000001" customHeight="1">
      <c r="A5" s="688"/>
      <c r="B5" s="536"/>
      <c r="C5" s="660"/>
      <c r="D5" s="660"/>
      <c r="E5" s="660"/>
      <c r="F5" s="691" t="s">
        <v>28</v>
      </c>
      <c r="G5" s="684" t="s">
        <v>29</v>
      </c>
      <c r="H5" s="699"/>
      <c r="I5" s="691" t="s">
        <v>28</v>
      </c>
      <c r="J5" s="691"/>
      <c r="K5" s="691" t="s">
        <v>391</v>
      </c>
      <c r="L5" s="702"/>
      <c r="M5" s="713" t="s">
        <v>392</v>
      </c>
      <c r="N5" s="714"/>
      <c r="O5" s="691" t="s">
        <v>391</v>
      </c>
      <c r="P5" s="673"/>
      <c r="Q5" s="374"/>
      <c r="R5" s="374"/>
      <c r="S5" s="374"/>
      <c r="T5" s="374"/>
    </row>
    <row r="6" spans="1:20" s="44" customFormat="1" ht="17.100000000000001" customHeight="1">
      <c r="A6" s="689"/>
      <c r="B6" s="537" t="s">
        <v>561</v>
      </c>
      <c r="C6" s="661" t="s">
        <v>67</v>
      </c>
      <c r="D6" s="661"/>
      <c r="E6" s="661"/>
      <c r="F6" s="659"/>
      <c r="G6" s="705"/>
      <c r="H6" s="700"/>
      <c r="I6" s="659"/>
      <c r="J6" s="659"/>
      <c r="K6" s="659"/>
      <c r="L6" s="703"/>
      <c r="M6" s="715"/>
      <c r="N6" s="716"/>
      <c r="O6" s="659"/>
      <c r="P6" s="674"/>
      <c r="Q6" s="374"/>
      <c r="R6" s="374"/>
      <c r="S6" s="374"/>
      <c r="T6" s="374"/>
    </row>
    <row r="7" spans="1:20" s="44" customFormat="1" ht="25.35" customHeight="1">
      <c r="A7" s="579">
        <v>2017</v>
      </c>
      <c r="B7" s="98">
        <v>118</v>
      </c>
      <c r="C7" s="706">
        <v>258</v>
      </c>
      <c r="D7" s="706"/>
      <c r="E7" s="577">
        <v>5893</v>
      </c>
      <c r="F7" s="577">
        <v>3031</v>
      </c>
      <c r="G7" s="577">
        <v>2862</v>
      </c>
      <c r="H7" s="577">
        <v>499</v>
      </c>
      <c r="I7" s="679">
        <v>5</v>
      </c>
      <c r="J7" s="679"/>
      <c r="K7" s="577">
        <v>494</v>
      </c>
      <c r="L7" s="577">
        <v>59</v>
      </c>
      <c r="M7" s="679">
        <v>31</v>
      </c>
      <c r="N7" s="679"/>
      <c r="O7" s="99">
        <v>28</v>
      </c>
      <c r="P7" s="202">
        <v>2017</v>
      </c>
      <c r="Q7" s="374"/>
      <c r="R7" s="374"/>
      <c r="S7" s="374"/>
      <c r="T7" s="374"/>
    </row>
    <row r="8" spans="1:20" s="44" customFormat="1" ht="25.35" customHeight="1">
      <c r="A8" s="579">
        <v>2018</v>
      </c>
      <c r="B8" s="98">
        <v>119</v>
      </c>
      <c r="C8" s="706">
        <v>266</v>
      </c>
      <c r="D8" s="706"/>
      <c r="E8" s="577">
        <v>6097</v>
      </c>
      <c r="F8" s="577">
        <v>3106</v>
      </c>
      <c r="G8" s="577">
        <v>2991</v>
      </c>
      <c r="H8" s="577">
        <v>522</v>
      </c>
      <c r="I8" s="679">
        <v>8</v>
      </c>
      <c r="J8" s="679"/>
      <c r="K8" s="577">
        <v>514</v>
      </c>
      <c r="L8" s="577">
        <v>30</v>
      </c>
      <c r="M8" s="679">
        <v>11</v>
      </c>
      <c r="N8" s="679"/>
      <c r="O8" s="99">
        <v>19</v>
      </c>
      <c r="P8" s="202">
        <v>2018</v>
      </c>
      <c r="Q8" s="374"/>
      <c r="R8" s="374"/>
      <c r="S8" s="374"/>
      <c r="T8" s="374"/>
    </row>
    <row r="9" spans="1:20" s="44" customFormat="1" ht="25.35" customHeight="1">
      <c r="A9" s="579">
        <v>2019</v>
      </c>
      <c r="B9" s="98">
        <v>123</v>
      </c>
      <c r="C9" s="706">
        <v>287</v>
      </c>
      <c r="D9" s="706"/>
      <c r="E9" s="577">
        <v>6181</v>
      </c>
      <c r="F9" s="577">
        <v>3180</v>
      </c>
      <c r="G9" s="577">
        <v>3001</v>
      </c>
      <c r="H9" s="577">
        <v>412</v>
      </c>
      <c r="I9" s="679">
        <v>9</v>
      </c>
      <c r="J9" s="679"/>
      <c r="K9" s="577">
        <v>403</v>
      </c>
      <c r="L9" s="577">
        <v>27</v>
      </c>
      <c r="M9" s="679">
        <v>10</v>
      </c>
      <c r="N9" s="679"/>
      <c r="O9" s="99">
        <v>17</v>
      </c>
      <c r="P9" s="202">
        <v>2019</v>
      </c>
      <c r="Q9" s="374"/>
      <c r="R9" s="374"/>
      <c r="S9" s="374"/>
      <c r="T9" s="374"/>
    </row>
    <row r="10" spans="1:20" s="44" customFormat="1" ht="25.35" customHeight="1">
      <c r="A10" s="579">
        <v>2020</v>
      </c>
      <c r="B10" s="98">
        <v>123</v>
      </c>
      <c r="C10" s="706">
        <v>302</v>
      </c>
      <c r="D10" s="706"/>
      <c r="E10" s="577">
        <v>6395</v>
      </c>
      <c r="F10" s="577">
        <v>3208</v>
      </c>
      <c r="G10" s="577">
        <v>3187</v>
      </c>
      <c r="H10" s="577">
        <v>427</v>
      </c>
      <c r="I10" s="679">
        <v>6</v>
      </c>
      <c r="J10" s="679"/>
      <c r="K10" s="577">
        <v>421</v>
      </c>
      <c r="L10" s="577">
        <v>18</v>
      </c>
      <c r="M10" s="679">
        <v>6</v>
      </c>
      <c r="N10" s="679"/>
      <c r="O10" s="99">
        <v>12</v>
      </c>
      <c r="P10" s="202">
        <v>2020</v>
      </c>
      <c r="Q10" s="478"/>
      <c r="R10" s="478"/>
      <c r="S10" s="478"/>
      <c r="T10" s="478"/>
    </row>
    <row r="11" spans="1:20" s="11" customFormat="1" ht="25.35" customHeight="1">
      <c r="A11" s="554">
        <v>2021</v>
      </c>
      <c r="B11" s="320">
        <v>123</v>
      </c>
      <c r="C11" s="717">
        <v>299</v>
      </c>
      <c r="D11" s="717"/>
      <c r="E11" s="638">
        <v>6277</v>
      </c>
      <c r="F11" s="638">
        <v>3229</v>
      </c>
      <c r="G11" s="638">
        <v>3048</v>
      </c>
      <c r="H11" s="638">
        <v>433</v>
      </c>
      <c r="I11" s="683">
        <v>10</v>
      </c>
      <c r="J11" s="683"/>
      <c r="K11" s="638">
        <v>423</v>
      </c>
      <c r="L11" s="638">
        <v>19</v>
      </c>
      <c r="M11" s="683">
        <v>6</v>
      </c>
      <c r="N11" s="683"/>
      <c r="O11" s="322">
        <v>13</v>
      </c>
      <c r="P11" s="562">
        <v>2021</v>
      </c>
      <c r="Q11" s="478"/>
      <c r="R11" s="478"/>
      <c r="S11" s="478"/>
      <c r="T11" s="66"/>
    </row>
    <row r="12" spans="1:20" s="44" customFormat="1" ht="25.35" customHeight="1">
      <c r="A12" s="579" t="s">
        <v>68</v>
      </c>
      <c r="B12" s="98">
        <v>78</v>
      </c>
      <c r="C12" s="706">
        <v>226</v>
      </c>
      <c r="D12" s="706"/>
      <c r="E12" s="577">
        <v>5021</v>
      </c>
      <c r="F12" s="577">
        <v>2584</v>
      </c>
      <c r="G12" s="577">
        <v>2437</v>
      </c>
      <c r="H12" s="577">
        <v>346</v>
      </c>
      <c r="I12" s="679">
        <v>9</v>
      </c>
      <c r="J12" s="679"/>
      <c r="K12" s="577">
        <v>337</v>
      </c>
      <c r="L12" s="577">
        <v>18</v>
      </c>
      <c r="M12" s="679">
        <v>6</v>
      </c>
      <c r="N12" s="679"/>
      <c r="O12" s="99">
        <v>12</v>
      </c>
      <c r="P12" s="202" t="s">
        <v>69</v>
      </c>
      <c r="Q12" s="374"/>
      <c r="R12" s="374"/>
      <c r="S12" s="374"/>
      <c r="T12" s="374"/>
    </row>
    <row r="13" spans="1:20" s="44" customFormat="1" ht="25.35" customHeight="1">
      <c r="A13" s="250" t="s">
        <v>70</v>
      </c>
      <c r="B13" s="321">
        <v>45</v>
      </c>
      <c r="C13" s="719">
        <v>73</v>
      </c>
      <c r="D13" s="719"/>
      <c r="E13" s="578">
        <v>1256</v>
      </c>
      <c r="F13" s="577">
        <v>645</v>
      </c>
      <c r="G13" s="578">
        <v>611</v>
      </c>
      <c r="H13" s="578">
        <v>87</v>
      </c>
      <c r="I13" s="681">
        <v>1</v>
      </c>
      <c r="J13" s="681"/>
      <c r="K13" s="578">
        <v>86</v>
      </c>
      <c r="L13" s="578">
        <v>1</v>
      </c>
      <c r="M13" s="681">
        <v>0</v>
      </c>
      <c r="N13" s="681"/>
      <c r="O13" s="323">
        <v>1</v>
      </c>
      <c r="P13" s="292" t="s">
        <v>71</v>
      </c>
      <c r="Q13" s="374"/>
      <c r="R13" s="374"/>
      <c r="S13" s="374"/>
      <c r="T13" s="374"/>
    </row>
    <row r="14" spans="1:20" s="44" customFormat="1" ht="14.1" customHeight="1">
      <c r="A14" s="579"/>
      <c r="B14" s="126"/>
      <c r="C14" s="692"/>
      <c r="D14" s="692"/>
      <c r="E14" s="126"/>
      <c r="F14" s="241"/>
      <c r="G14" s="126"/>
      <c r="H14" s="240"/>
      <c r="I14" s="692"/>
      <c r="J14" s="692"/>
      <c r="K14" s="241"/>
      <c r="L14" s="240"/>
      <c r="M14" s="692"/>
      <c r="N14" s="692"/>
      <c r="O14" s="240"/>
      <c r="P14" s="202"/>
      <c r="Q14" s="374"/>
      <c r="R14" s="374"/>
      <c r="S14" s="374"/>
      <c r="T14" s="374"/>
    </row>
    <row r="15" spans="1:20" ht="19.899999999999999" customHeight="1">
      <c r="A15" s="694" t="s">
        <v>61</v>
      </c>
      <c r="B15" s="704" t="s">
        <v>72</v>
      </c>
      <c r="C15" s="693"/>
      <c r="D15" s="693"/>
      <c r="E15" s="693"/>
      <c r="F15" s="693"/>
      <c r="G15" s="693"/>
      <c r="H15" s="697" t="s">
        <v>562</v>
      </c>
      <c r="I15" s="697"/>
      <c r="J15" s="697"/>
      <c r="K15" s="697"/>
      <c r="L15" s="697"/>
      <c r="M15" s="698"/>
      <c r="N15" s="693" t="s">
        <v>563</v>
      </c>
      <c r="O15" s="694"/>
      <c r="P15" s="672" t="s">
        <v>66</v>
      </c>
      <c r="Q15" s="46"/>
      <c r="R15" s="46"/>
      <c r="S15" s="46"/>
      <c r="T15" s="46"/>
    </row>
    <row r="16" spans="1:20" ht="17.100000000000001" customHeight="1">
      <c r="A16" s="688"/>
      <c r="B16" s="662"/>
      <c r="C16" s="688"/>
      <c r="D16" s="662" t="s">
        <v>28</v>
      </c>
      <c r="E16" s="688"/>
      <c r="F16" s="684" t="s">
        <v>29</v>
      </c>
      <c r="G16" s="685"/>
      <c r="H16" s="695"/>
      <c r="I16" s="688"/>
      <c r="J16" s="691" t="s">
        <v>28</v>
      </c>
      <c r="K16" s="691"/>
      <c r="L16" s="691" t="s">
        <v>29</v>
      </c>
      <c r="M16" s="691"/>
      <c r="N16" s="695"/>
      <c r="O16" s="688"/>
      <c r="P16" s="673"/>
      <c r="Q16" s="46"/>
      <c r="R16" s="46"/>
      <c r="S16" s="46"/>
      <c r="T16" s="46"/>
    </row>
    <row r="17" spans="1:20" ht="17.100000000000001" customHeight="1">
      <c r="A17" s="689"/>
      <c r="B17" s="686"/>
      <c r="C17" s="689"/>
      <c r="D17" s="686"/>
      <c r="E17" s="689"/>
      <c r="F17" s="686"/>
      <c r="G17" s="687"/>
      <c r="H17" s="687"/>
      <c r="I17" s="689"/>
      <c r="J17" s="659"/>
      <c r="K17" s="659"/>
      <c r="L17" s="659"/>
      <c r="M17" s="659"/>
      <c r="N17" s="687"/>
      <c r="O17" s="689"/>
      <c r="P17" s="674"/>
      <c r="Q17" s="46"/>
      <c r="R17" s="46"/>
      <c r="S17" s="46"/>
      <c r="T17" s="46"/>
    </row>
    <row r="18" spans="1:20" ht="24.75" customHeight="1">
      <c r="A18" s="580">
        <v>2017</v>
      </c>
      <c r="B18" s="711">
        <v>3883</v>
      </c>
      <c r="C18" s="690"/>
      <c r="D18" s="690">
        <v>1977</v>
      </c>
      <c r="E18" s="690"/>
      <c r="F18" s="690">
        <v>1906</v>
      </c>
      <c r="G18" s="690"/>
      <c r="H18" s="696">
        <v>3630</v>
      </c>
      <c r="I18" s="696"/>
      <c r="J18" s="696">
        <v>1873</v>
      </c>
      <c r="K18" s="696"/>
      <c r="L18" s="696">
        <v>1757</v>
      </c>
      <c r="M18" s="696"/>
      <c r="N18" s="696">
        <v>233</v>
      </c>
      <c r="O18" s="696"/>
      <c r="P18" s="197">
        <v>2017</v>
      </c>
      <c r="Q18" s="46"/>
      <c r="R18" s="46"/>
      <c r="S18" s="46"/>
      <c r="T18" s="46"/>
    </row>
    <row r="19" spans="1:20" ht="24.75" customHeight="1">
      <c r="A19" s="580">
        <v>2018</v>
      </c>
      <c r="B19" s="678">
        <v>4219</v>
      </c>
      <c r="C19" s="679"/>
      <c r="D19" s="679">
        <v>2181</v>
      </c>
      <c r="E19" s="679"/>
      <c r="F19" s="679">
        <v>2038</v>
      </c>
      <c r="G19" s="679"/>
      <c r="H19" s="696">
        <v>3954</v>
      </c>
      <c r="I19" s="696"/>
      <c r="J19" s="696">
        <v>2089</v>
      </c>
      <c r="K19" s="696"/>
      <c r="L19" s="696">
        <v>1865</v>
      </c>
      <c r="M19" s="696"/>
      <c r="N19" s="696">
        <v>232</v>
      </c>
      <c r="O19" s="696"/>
      <c r="P19" s="197">
        <v>2018</v>
      </c>
      <c r="Q19" s="46"/>
      <c r="R19" s="46"/>
      <c r="S19" s="46"/>
      <c r="T19" s="46"/>
    </row>
    <row r="20" spans="1:20" ht="24.75" customHeight="1">
      <c r="A20" s="580">
        <v>2019</v>
      </c>
      <c r="B20" s="678">
        <v>4613</v>
      </c>
      <c r="C20" s="679"/>
      <c r="D20" s="679">
        <v>2345</v>
      </c>
      <c r="E20" s="679"/>
      <c r="F20" s="679">
        <v>2268</v>
      </c>
      <c r="G20" s="679"/>
      <c r="H20" s="696">
        <v>4190</v>
      </c>
      <c r="I20" s="696"/>
      <c r="J20" s="696">
        <v>2153</v>
      </c>
      <c r="K20" s="696"/>
      <c r="L20" s="696">
        <v>2037</v>
      </c>
      <c r="M20" s="696"/>
      <c r="N20" s="696">
        <v>131</v>
      </c>
      <c r="O20" s="707"/>
      <c r="P20" s="197">
        <v>2019</v>
      </c>
      <c r="Q20" s="46"/>
      <c r="R20" s="46"/>
      <c r="S20" s="46"/>
      <c r="T20" s="46"/>
    </row>
    <row r="21" spans="1:20" ht="24.75" customHeight="1">
      <c r="A21" s="580">
        <v>2020</v>
      </c>
      <c r="B21" s="678">
        <v>4594</v>
      </c>
      <c r="C21" s="679"/>
      <c r="D21" s="679">
        <v>2316</v>
      </c>
      <c r="E21" s="679"/>
      <c r="F21" s="679">
        <v>2278</v>
      </c>
      <c r="G21" s="679"/>
      <c r="H21" s="696">
        <v>3979</v>
      </c>
      <c r="I21" s="696"/>
      <c r="J21" s="696">
        <v>2077</v>
      </c>
      <c r="K21" s="696"/>
      <c r="L21" s="696">
        <v>1902</v>
      </c>
      <c r="M21" s="696"/>
      <c r="N21" s="696">
        <v>130</v>
      </c>
      <c r="O21" s="707"/>
      <c r="P21" s="197">
        <v>2020</v>
      </c>
      <c r="Q21" s="46"/>
      <c r="R21" s="46"/>
      <c r="S21" s="46"/>
      <c r="T21" s="46"/>
    </row>
    <row r="22" spans="1:20" s="3" customFormat="1" ht="24.75" customHeight="1">
      <c r="A22" s="558">
        <v>2021</v>
      </c>
      <c r="B22" s="682">
        <v>4252</v>
      </c>
      <c r="C22" s="683"/>
      <c r="D22" s="683">
        <v>2206</v>
      </c>
      <c r="E22" s="683"/>
      <c r="F22" s="683">
        <v>2046</v>
      </c>
      <c r="G22" s="683"/>
      <c r="H22" s="718">
        <v>4078</v>
      </c>
      <c r="I22" s="718"/>
      <c r="J22" s="718">
        <v>2064</v>
      </c>
      <c r="K22" s="718"/>
      <c r="L22" s="718">
        <v>2014</v>
      </c>
      <c r="M22" s="718"/>
      <c r="N22" s="718">
        <v>131</v>
      </c>
      <c r="O22" s="718"/>
      <c r="P22" s="564">
        <v>2021</v>
      </c>
      <c r="Q22" s="74"/>
      <c r="R22" s="74"/>
      <c r="S22" s="74"/>
      <c r="T22" s="74"/>
    </row>
    <row r="23" spans="1:20" ht="24.75" customHeight="1">
      <c r="A23" s="580" t="s">
        <v>68</v>
      </c>
      <c r="B23" s="678">
        <v>3371</v>
      </c>
      <c r="C23" s="679"/>
      <c r="D23" s="679">
        <v>1735</v>
      </c>
      <c r="E23" s="679"/>
      <c r="F23" s="679">
        <v>1636</v>
      </c>
      <c r="G23" s="679"/>
      <c r="H23" s="696">
        <v>3335</v>
      </c>
      <c r="I23" s="696"/>
      <c r="J23" s="696">
        <v>1693</v>
      </c>
      <c r="K23" s="696"/>
      <c r="L23" s="696">
        <v>1642</v>
      </c>
      <c r="M23" s="696"/>
      <c r="N23" s="696">
        <v>111</v>
      </c>
      <c r="O23" s="696"/>
      <c r="P23" s="197" t="s">
        <v>69</v>
      </c>
      <c r="Q23" s="46"/>
      <c r="R23" s="46"/>
      <c r="S23" s="46"/>
      <c r="T23" s="46"/>
    </row>
    <row r="24" spans="1:20" ht="24.75" customHeight="1">
      <c r="A24" s="249" t="s">
        <v>70</v>
      </c>
      <c r="B24" s="680">
        <v>881</v>
      </c>
      <c r="C24" s="681"/>
      <c r="D24" s="681">
        <v>471</v>
      </c>
      <c r="E24" s="681"/>
      <c r="F24" s="681">
        <v>410</v>
      </c>
      <c r="G24" s="681"/>
      <c r="H24" s="709">
        <v>743</v>
      </c>
      <c r="I24" s="709"/>
      <c r="J24" s="709">
        <v>371</v>
      </c>
      <c r="K24" s="709"/>
      <c r="L24" s="709">
        <v>372</v>
      </c>
      <c r="M24" s="709"/>
      <c r="N24" s="709">
        <v>20</v>
      </c>
      <c r="O24" s="709"/>
      <c r="P24" s="312" t="s">
        <v>71</v>
      </c>
      <c r="Q24" s="46"/>
      <c r="R24" s="46"/>
      <c r="S24" s="46"/>
      <c r="T24" s="46"/>
    </row>
    <row r="25" spans="1:20" ht="5.65" customHeight="1">
      <c r="A25" s="210"/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71"/>
      <c r="Q25" s="46"/>
      <c r="R25" s="46"/>
      <c r="S25" s="46"/>
      <c r="T25" s="46"/>
    </row>
    <row r="26" spans="1:20" s="88" customFormat="1" ht="14.1" customHeight="1">
      <c r="A26" s="365" t="s">
        <v>461</v>
      </c>
      <c r="B26" s="365"/>
      <c r="C26" s="368"/>
      <c r="D26" s="710"/>
      <c r="E26" s="710"/>
      <c r="F26" s="710"/>
      <c r="G26" s="368"/>
      <c r="H26" s="708"/>
      <c r="I26" s="708"/>
      <c r="J26" s="367"/>
      <c r="K26" s="712" t="s">
        <v>449</v>
      </c>
      <c r="L26" s="712"/>
      <c r="M26" s="712"/>
      <c r="N26" s="712"/>
      <c r="O26" s="712"/>
      <c r="P26" s="712"/>
      <c r="Q26" s="367"/>
      <c r="R26" s="367"/>
      <c r="S26" s="231"/>
      <c r="T26" s="231"/>
    </row>
    <row r="27" spans="1:20" s="88" customFormat="1" ht="14.1" customHeight="1">
      <c r="A27" s="675" t="s">
        <v>481</v>
      </c>
      <c r="B27" s="675"/>
      <c r="C27" s="675"/>
      <c r="D27" s="710"/>
      <c r="E27" s="710"/>
      <c r="F27" s="710"/>
      <c r="G27" s="368"/>
      <c r="H27" s="708"/>
      <c r="I27" s="708"/>
      <c r="J27" s="367"/>
      <c r="K27" s="367"/>
      <c r="L27" s="708"/>
      <c r="M27" s="708"/>
      <c r="N27" s="708"/>
      <c r="O27" s="708"/>
      <c r="P27" s="231"/>
      <c r="Q27" s="231"/>
      <c r="R27" s="231"/>
      <c r="S27" s="231"/>
      <c r="T27" s="231"/>
    </row>
    <row r="28" spans="1:20" s="88" customFormat="1" ht="14.1" customHeight="1">
      <c r="A28" s="675" t="s">
        <v>556</v>
      </c>
      <c r="B28" s="675"/>
      <c r="C28" s="675"/>
      <c r="D28" s="675"/>
      <c r="E28" s="675"/>
      <c r="F28" s="675"/>
      <c r="G28" s="368"/>
      <c r="H28" s="708"/>
      <c r="I28" s="708"/>
      <c r="J28" s="367"/>
      <c r="K28" s="367"/>
      <c r="L28" s="708"/>
      <c r="M28" s="708"/>
      <c r="N28" s="708"/>
      <c r="O28" s="708"/>
      <c r="P28" s="231"/>
      <c r="Q28" s="231"/>
      <c r="R28" s="231"/>
      <c r="S28" s="231"/>
      <c r="T28" s="231"/>
    </row>
    <row r="29" spans="1:20" s="88" customFormat="1" ht="14.1" customHeight="1">
      <c r="A29" s="231"/>
      <c r="B29" s="416"/>
      <c r="C29" s="416"/>
      <c r="D29" s="416"/>
      <c r="E29" s="416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231"/>
      <c r="Q29" s="231"/>
      <c r="R29" s="231"/>
      <c r="S29" s="231"/>
      <c r="T29" s="231"/>
    </row>
    <row r="30" spans="1:20" s="88" customFormat="1" ht="14.1" customHeight="1">
      <c r="A30" s="231"/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</row>
    <row r="31" spans="1:20" ht="20.100000000000001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1:20" ht="20.100000000000001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ht="20.100000000000001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ht="14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ht="14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14.25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0" ht="14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ht="14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ht="14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</sheetData>
  <mergeCells count="116">
    <mergeCell ref="A28:F28"/>
    <mergeCell ref="A27:C27"/>
    <mergeCell ref="K26:P26"/>
    <mergeCell ref="H4:K4"/>
    <mergeCell ref="L4:O4"/>
    <mergeCell ref="M5:N6"/>
    <mergeCell ref="L28:O28"/>
    <mergeCell ref="L27:O27"/>
    <mergeCell ref="H24:I24"/>
    <mergeCell ref="H16:I17"/>
    <mergeCell ref="L23:M23"/>
    <mergeCell ref="L24:M24"/>
    <mergeCell ref="J16:K17"/>
    <mergeCell ref="J18:K18"/>
    <mergeCell ref="L20:M20"/>
    <mergeCell ref="D27:F27"/>
    <mergeCell ref="C11:D11"/>
    <mergeCell ref="I11:J11"/>
    <mergeCell ref="M11:N11"/>
    <mergeCell ref="H22:I22"/>
    <mergeCell ref="J22:K22"/>
    <mergeCell ref="L22:M22"/>
    <mergeCell ref="N22:O22"/>
    <mergeCell ref="C13:D13"/>
    <mergeCell ref="D26:F26"/>
    <mergeCell ref="J23:K23"/>
    <mergeCell ref="J24:K24"/>
    <mergeCell ref="H23:I23"/>
    <mergeCell ref="H20:I20"/>
    <mergeCell ref="J20:K20"/>
    <mergeCell ref="H1:P1"/>
    <mergeCell ref="A1:G1"/>
    <mergeCell ref="C3:D3"/>
    <mergeCell ref="J19:K19"/>
    <mergeCell ref="L18:M18"/>
    <mergeCell ref="L19:M19"/>
    <mergeCell ref="P4:P6"/>
    <mergeCell ref="P15:P17"/>
    <mergeCell ref="H18:I18"/>
    <mergeCell ref="H19:I19"/>
    <mergeCell ref="I12:J12"/>
    <mergeCell ref="I8:J8"/>
    <mergeCell ref="L16:M17"/>
    <mergeCell ref="A4:A6"/>
    <mergeCell ref="A15:A17"/>
    <mergeCell ref="C14:D14"/>
    <mergeCell ref="C12:D12"/>
    <mergeCell ref="B18:C18"/>
    <mergeCell ref="N23:O23"/>
    <mergeCell ref="N20:O20"/>
    <mergeCell ref="H28:I28"/>
    <mergeCell ref="H27:I27"/>
    <mergeCell ref="H26:I26"/>
    <mergeCell ref="L21:M21"/>
    <mergeCell ref="J21:K21"/>
    <mergeCell ref="H21:I21"/>
    <mergeCell ref="N24:O24"/>
    <mergeCell ref="N21:O21"/>
    <mergeCell ref="E4:G4"/>
    <mergeCell ref="F5:F6"/>
    <mergeCell ref="E5:E6"/>
    <mergeCell ref="G5:G6"/>
    <mergeCell ref="B15:G15"/>
    <mergeCell ref="B16:C17"/>
    <mergeCell ref="C8:D8"/>
    <mergeCell ref="C6:D6"/>
    <mergeCell ref="C5:D5"/>
    <mergeCell ref="C4:D4"/>
    <mergeCell ref="C10:D10"/>
    <mergeCell ref="C7:D7"/>
    <mergeCell ref="C9:D9"/>
    <mergeCell ref="O5:O6"/>
    <mergeCell ref="M14:N14"/>
    <mergeCell ref="N15:O17"/>
    <mergeCell ref="N18:O18"/>
    <mergeCell ref="N19:O19"/>
    <mergeCell ref="M12:N12"/>
    <mergeCell ref="H15:M15"/>
    <mergeCell ref="H5:H6"/>
    <mergeCell ref="M3:N3"/>
    <mergeCell ref="I3:J3"/>
    <mergeCell ref="I14:J14"/>
    <mergeCell ref="L5:L6"/>
    <mergeCell ref="M10:N10"/>
    <mergeCell ref="M7:N7"/>
    <mergeCell ref="I5:J6"/>
    <mergeCell ref="K5:K6"/>
    <mergeCell ref="M9:N9"/>
    <mergeCell ref="I13:J13"/>
    <mergeCell ref="M13:N13"/>
    <mergeCell ref="M8:N8"/>
    <mergeCell ref="I7:J7"/>
    <mergeCell ref="I10:J10"/>
    <mergeCell ref="I9:J9"/>
    <mergeCell ref="B23:C23"/>
    <mergeCell ref="D23:E23"/>
    <mergeCell ref="F23:G23"/>
    <mergeCell ref="B24:C24"/>
    <mergeCell ref="D24:E24"/>
    <mergeCell ref="F24:G24"/>
    <mergeCell ref="B22:C22"/>
    <mergeCell ref="B21:C21"/>
    <mergeCell ref="F16:G17"/>
    <mergeCell ref="D16:E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B19:C19"/>
    <mergeCell ref="B20:C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7"/>
  <sheetViews>
    <sheetView view="pageBreakPreview" topLeftCell="A4" zoomScaleNormal="100" zoomScaleSheetLayoutView="100" workbookViewId="0">
      <selection activeCell="B24" sqref="B24"/>
    </sheetView>
  </sheetViews>
  <sheetFormatPr defaultColWidth="8.77734375" defaultRowHeight="14.25"/>
  <cols>
    <col min="1" max="1" width="10.88671875" style="9" customWidth="1"/>
    <col min="2" max="6" width="11.33203125" style="9" customWidth="1"/>
    <col min="7" max="10" width="14.21875" style="9" customWidth="1"/>
    <col min="11" max="11" width="10.88671875" style="9" customWidth="1"/>
    <col min="12" max="16384" width="8.77734375" style="9"/>
  </cols>
  <sheetData>
    <row r="1" spans="1:17" s="21" customFormat="1" ht="32.450000000000003" customHeight="1">
      <c r="A1" s="654" t="s">
        <v>74</v>
      </c>
      <c r="B1" s="654"/>
      <c r="C1" s="654"/>
      <c r="D1" s="654"/>
      <c r="E1" s="654"/>
      <c r="F1" s="654"/>
      <c r="G1" s="654" t="s">
        <v>429</v>
      </c>
      <c r="H1" s="654"/>
      <c r="I1" s="654"/>
      <c r="J1" s="654"/>
      <c r="K1" s="654"/>
      <c r="L1" s="77"/>
      <c r="M1" s="77"/>
      <c r="N1" s="77"/>
      <c r="O1" s="77"/>
      <c r="P1" s="77"/>
      <c r="Q1" s="77"/>
    </row>
    <row r="2" spans="1:17" s="21" customFormat="1" ht="6.95" customHeight="1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77"/>
      <c r="M2" s="77"/>
      <c r="N2" s="77"/>
      <c r="O2" s="77"/>
      <c r="P2" s="77"/>
      <c r="Q2" s="77"/>
    </row>
    <row r="3" spans="1:17" s="92" customFormat="1" ht="21.2" customHeight="1">
      <c r="A3" s="656" t="s">
        <v>75</v>
      </c>
      <c r="B3" s="656"/>
      <c r="C3" s="89" t="s">
        <v>60</v>
      </c>
      <c r="D3" s="89"/>
      <c r="E3" s="89"/>
      <c r="F3" s="89"/>
      <c r="G3" s="89"/>
      <c r="H3" s="89"/>
      <c r="I3" s="89"/>
      <c r="J3" s="728" t="s">
        <v>565</v>
      </c>
      <c r="K3" s="728"/>
      <c r="L3" s="89"/>
      <c r="M3" s="89"/>
      <c r="N3" s="89"/>
      <c r="O3" s="89"/>
      <c r="P3" s="89"/>
      <c r="Q3" s="89"/>
    </row>
    <row r="4" spans="1:17" s="1" customFormat="1" ht="14.1" customHeight="1">
      <c r="A4" s="694" t="s">
        <v>61</v>
      </c>
      <c r="B4" s="729" t="s">
        <v>566</v>
      </c>
      <c r="C4" s="669"/>
      <c r="D4" s="730" t="s">
        <v>63</v>
      </c>
      <c r="E4" s="704" t="s">
        <v>76</v>
      </c>
      <c r="F4" s="724"/>
      <c r="G4" s="725" t="s">
        <v>77</v>
      </c>
      <c r="H4" s="704" t="s">
        <v>78</v>
      </c>
      <c r="I4" s="693"/>
      <c r="J4" s="694"/>
      <c r="K4" s="704" t="s">
        <v>66</v>
      </c>
      <c r="L4" s="46"/>
      <c r="M4" s="46"/>
      <c r="N4" s="46"/>
      <c r="O4" s="46"/>
      <c r="P4" s="46"/>
      <c r="Q4" s="46"/>
    </row>
    <row r="5" spans="1:17" s="1" customFormat="1" ht="14.1" customHeight="1">
      <c r="A5" s="688"/>
      <c r="B5" s="660"/>
      <c r="C5" s="660"/>
      <c r="D5" s="731"/>
      <c r="E5" s="732"/>
      <c r="F5" s="733"/>
      <c r="G5" s="734"/>
      <c r="H5" s="662"/>
      <c r="I5" s="695"/>
      <c r="J5" s="688"/>
      <c r="K5" s="662"/>
      <c r="L5" s="46"/>
      <c r="M5" s="46"/>
      <c r="N5" s="46"/>
      <c r="O5" s="46"/>
      <c r="P5" s="46"/>
      <c r="Q5" s="46"/>
    </row>
    <row r="6" spans="1:17" s="1" customFormat="1" ht="15.75" customHeight="1">
      <c r="A6" s="688"/>
      <c r="B6" s="134" t="s">
        <v>79</v>
      </c>
      <c r="C6" s="134" t="s">
        <v>80</v>
      </c>
      <c r="D6" s="559"/>
      <c r="E6" s="658"/>
      <c r="F6" s="684" t="s">
        <v>28</v>
      </c>
      <c r="G6" s="726" t="s">
        <v>29</v>
      </c>
      <c r="H6" s="658"/>
      <c r="I6" s="691" t="s">
        <v>28</v>
      </c>
      <c r="J6" s="691" t="s">
        <v>29</v>
      </c>
      <c r="K6" s="662"/>
      <c r="L6" s="46"/>
      <c r="M6" s="46"/>
      <c r="N6" s="46"/>
      <c r="O6" s="46"/>
      <c r="P6" s="46"/>
      <c r="Q6" s="46"/>
    </row>
    <row r="7" spans="1:17" s="1" customFormat="1" ht="15.75" customHeight="1">
      <c r="A7" s="689"/>
      <c r="B7" s="613" t="s">
        <v>81</v>
      </c>
      <c r="C7" s="613" t="s">
        <v>82</v>
      </c>
      <c r="D7" s="537" t="s">
        <v>567</v>
      </c>
      <c r="E7" s="661"/>
      <c r="F7" s="663"/>
      <c r="G7" s="727"/>
      <c r="H7" s="659"/>
      <c r="I7" s="659"/>
      <c r="J7" s="659"/>
      <c r="K7" s="686"/>
      <c r="L7" s="46"/>
      <c r="M7" s="46"/>
      <c r="N7" s="46"/>
      <c r="O7" s="46"/>
      <c r="P7" s="46"/>
      <c r="Q7" s="46"/>
    </row>
    <row r="8" spans="1:17" s="44" customFormat="1" ht="23.65" customHeight="1">
      <c r="A8" s="123">
        <v>2017</v>
      </c>
      <c r="B8" s="98">
        <v>112</v>
      </c>
      <c r="C8" s="577">
        <v>8</v>
      </c>
      <c r="D8" s="577">
        <v>1748</v>
      </c>
      <c r="E8" s="577">
        <v>38901</v>
      </c>
      <c r="F8" s="577">
        <v>20202</v>
      </c>
      <c r="G8" s="576">
        <v>18699</v>
      </c>
      <c r="H8" s="576">
        <v>2664</v>
      </c>
      <c r="I8" s="576">
        <v>670</v>
      </c>
      <c r="J8" s="549">
        <v>1994</v>
      </c>
      <c r="K8" s="579">
        <v>2017</v>
      </c>
      <c r="L8" s="374"/>
      <c r="M8" s="374"/>
      <c r="N8" s="374"/>
      <c r="O8" s="374"/>
      <c r="P8" s="374"/>
      <c r="Q8" s="374"/>
    </row>
    <row r="9" spans="1:17" s="44" customFormat="1" ht="23.65" customHeight="1">
      <c r="A9" s="123">
        <v>2018</v>
      </c>
      <c r="B9" s="98">
        <v>113</v>
      </c>
      <c r="C9" s="577">
        <v>7</v>
      </c>
      <c r="D9" s="577">
        <v>1775</v>
      </c>
      <c r="E9" s="577">
        <v>40096</v>
      </c>
      <c r="F9" s="577">
        <v>20737</v>
      </c>
      <c r="G9" s="576">
        <v>19359</v>
      </c>
      <c r="H9" s="576">
        <v>2757</v>
      </c>
      <c r="I9" s="576">
        <v>674</v>
      </c>
      <c r="J9" s="549">
        <v>2083</v>
      </c>
      <c r="K9" s="579">
        <v>2018</v>
      </c>
      <c r="L9" s="374"/>
      <c r="M9" s="374"/>
      <c r="N9" s="374"/>
      <c r="O9" s="374"/>
      <c r="P9" s="374"/>
      <c r="Q9" s="374"/>
    </row>
    <row r="10" spans="1:17" s="44" customFormat="1" ht="23.65" customHeight="1">
      <c r="A10" s="123">
        <v>2019</v>
      </c>
      <c r="B10" s="98">
        <v>113</v>
      </c>
      <c r="C10" s="577">
        <v>7</v>
      </c>
      <c r="D10" s="577">
        <v>1805</v>
      </c>
      <c r="E10" s="577">
        <v>38068</v>
      </c>
      <c r="F10" s="577">
        <v>21173</v>
      </c>
      <c r="G10" s="576">
        <v>16895</v>
      </c>
      <c r="H10" s="576">
        <v>2840</v>
      </c>
      <c r="I10" s="576">
        <v>694</v>
      </c>
      <c r="J10" s="549">
        <v>2146</v>
      </c>
      <c r="K10" s="579">
        <v>2019</v>
      </c>
      <c r="L10" s="374"/>
      <c r="M10" s="374"/>
      <c r="N10" s="374"/>
      <c r="O10" s="374"/>
      <c r="P10" s="374"/>
      <c r="Q10" s="374"/>
    </row>
    <row r="11" spans="1:17" s="44" customFormat="1" ht="23.65" customHeight="1">
      <c r="A11" s="123">
        <v>2020</v>
      </c>
      <c r="B11" s="98">
        <v>113</v>
      </c>
      <c r="C11" s="577">
        <v>7</v>
      </c>
      <c r="D11" s="577">
        <v>1790</v>
      </c>
      <c r="E11" s="577">
        <v>40575</v>
      </c>
      <c r="F11" s="577">
        <v>20883</v>
      </c>
      <c r="G11" s="576">
        <v>19692</v>
      </c>
      <c r="H11" s="576">
        <v>2869</v>
      </c>
      <c r="I11" s="576">
        <v>718</v>
      </c>
      <c r="J11" s="549">
        <v>2151</v>
      </c>
      <c r="K11" s="579">
        <v>2020</v>
      </c>
      <c r="L11" s="478"/>
      <c r="M11" s="478"/>
      <c r="N11" s="478"/>
      <c r="O11" s="478"/>
      <c r="P11" s="478"/>
      <c r="Q11" s="478"/>
    </row>
    <row r="12" spans="1:17" s="11" customFormat="1" ht="23.65" customHeight="1">
      <c r="A12" s="324">
        <v>2021</v>
      </c>
      <c r="B12" s="320">
        <v>113</v>
      </c>
      <c r="C12" s="581">
        <v>7</v>
      </c>
      <c r="D12" s="581">
        <v>1848</v>
      </c>
      <c r="E12" s="581">
        <v>41328</v>
      </c>
      <c r="F12" s="581">
        <v>21261</v>
      </c>
      <c r="G12" s="575">
        <v>20067</v>
      </c>
      <c r="H12" s="575">
        <v>2887</v>
      </c>
      <c r="I12" s="575">
        <v>704</v>
      </c>
      <c r="J12" s="617">
        <v>2183</v>
      </c>
      <c r="K12" s="554">
        <v>2021</v>
      </c>
      <c r="L12" s="478"/>
      <c r="M12" s="478"/>
      <c r="N12" s="478"/>
      <c r="O12" s="66"/>
      <c r="P12" s="66"/>
      <c r="Q12" s="66"/>
    </row>
    <row r="13" spans="1:17" s="1" customFormat="1" ht="23.65" customHeight="1">
      <c r="A13" s="123" t="s">
        <v>68</v>
      </c>
      <c r="B13" s="98">
        <v>68</v>
      </c>
      <c r="C13" s="577">
        <v>6</v>
      </c>
      <c r="D13" s="577">
        <v>1349</v>
      </c>
      <c r="E13" s="577">
        <v>31660</v>
      </c>
      <c r="F13" s="577">
        <v>16312</v>
      </c>
      <c r="G13" s="576">
        <v>15348</v>
      </c>
      <c r="H13" s="576">
        <v>2051</v>
      </c>
      <c r="I13" s="576">
        <v>459</v>
      </c>
      <c r="J13" s="549">
        <v>1592</v>
      </c>
      <c r="K13" s="202" t="s">
        <v>69</v>
      </c>
      <c r="L13" s="374"/>
      <c r="M13" s="374"/>
      <c r="N13" s="374"/>
      <c r="O13" s="46"/>
      <c r="P13" s="46"/>
      <c r="Q13" s="46"/>
    </row>
    <row r="14" spans="1:17" s="1" customFormat="1" ht="23.65" customHeight="1">
      <c r="A14" s="325" t="s">
        <v>70</v>
      </c>
      <c r="B14" s="321">
        <v>45</v>
      </c>
      <c r="C14" s="578">
        <v>1</v>
      </c>
      <c r="D14" s="578">
        <v>499</v>
      </c>
      <c r="E14" s="578">
        <v>9668</v>
      </c>
      <c r="F14" s="578">
        <v>4949</v>
      </c>
      <c r="G14" s="544">
        <v>4719</v>
      </c>
      <c r="H14" s="544">
        <v>836</v>
      </c>
      <c r="I14" s="544">
        <v>245</v>
      </c>
      <c r="J14" s="326">
        <v>591</v>
      </c>
      <c r="K14" s="292" t="s">
        <v>71</v>
      </c>
      <c r="L14" s="374"/>
      <c r="M14" s="374"/>
      <c r="N14" s="374"/>
      <c r="O14" s="46"/>
      <c r="P14" s="46"/>
      <c r="Q14" s="46"/>
    </row>
    <row r="15" spans="1:17" s="1" customFormat="1" ht="14.1" customHeight="1">
      <c r="A15" s="116"/>
      <c r="B15" s="417"/>
      <c r="C15" s="417"/>
      <c r="D15" s="417"/>
      <c r="E15" s="417"/>
      <c r="F15" s="417"/>
      <c r="G15" s="418"/>
      <c r="H15" s="571"/>
      <c r="I15" s="571"/>
      <c r="J15" s="126"/>
      <c r="K15" s="126"/>
      <c r="L15" s="419"/>
      <c r="M15" s="46"/>
      <c r="N15" s="46"/>
      <c r="O15" s="46"/>
      <c r="P15" s="46"/>
      <c r="Q15" s="46"/>
    </row>
    <row r="16" spans="1:17" s="1" customFormat="1" ht="25.5" customHeight="1">
      <c r="A16" s="694" t="s">
        <v>61</v>
      </c>
      <c r="B16" s="723" t="s">
        <v>568</v>
      </c>
      <c r="C16" s="724"/>
      <c r="D16" s="725"/>
      <c r="E16" s="723" t="s">
        <v>569</v>
      </c>
      <c r="F16" s="724"/>
      <c r="G16" s="555" t="s">
        <v>670</v>
      </c>
      <c r="H16" s="555" t="s">
        <v>407</v>
      </c>
      <c r="I16" s="557" t="s">
        <v>410</v>
      </c>
      <c r="J16" s="550" t="s">
        <v>409</v>
      </c>
      <c r="K16" s="704" t="s">
        <v>66</v>
      </c>
      <c r="L16" s="497"/>
      <c r="M16" s="46"/>
      <c r="N16" s="46"/>
      <c r="O16" s="46"/>
      <c r="P16" s="46"/>
      <c r="Q16" s="46"/>
    </row>
    <row r="17" spans="1:17" s="1" customFormat="1" ht="13.15" customHeight="1">
      <c r="A17" s="688"/>
      <c r="B17" s="658"/>
      <c r="C17" s="691" t="s">
        <v>85</v>
      </c>
      <c r="D17" s="691" t="s">
        <v>86</v>
      </c>
      <c r="E17" s="597" t="s">
        <v>87</v>
      </c>
      <c r="F17" s="384" t="s">
        <v>88</v>
      </c>
      <c r="G17" s="558"/>
      <c r="H17" s="558"/>
      <c r="I17" s="553"/>
      <c r="J17" s="539"/>
      <c r="K17" s="662"/>
      <c r="L17" s="46"/>
      <c r="M17" s="46"/>
      <c r="N17" s="46"/>
      <c r="O17" s="46"/>
      <c r="P17" s="46"/>
      <c r="Q17" s="46"/>
    </row>
    <row r="18" spans="1:17" s="1" customFormat="1" ht="13.15" customHeight="1">
      <c r="A18" s="688"/>
      <c r="B18" s="660"/>
      <c r="C18" s="660"/>
      <c r="D18" s="660"/>
      <c r="E18" s="536"/>
      <c r="F18" s="564" t="s">
        <v>363</v>
      </c>
      <c r="G18" s="558" t="s">
        <v>366</v>
      </c>
      <c r="H18" s="558" t="s">
        <v>411</v>
      </c>
      <c r="I18" s="553" t="s">
        <v>570</v>
      </c>
      <c r="J18" s="539"/>
      <c r="K18" s="662"/>
      <c r="L18" s="46"/>
      <c r="M18" s="46"/>
      <c r="N18" s="46"/>
      <c r="O18" s="46"/>
      <c r="P18" s="46"/>
      <c r="Q18" s="46"/>
    </row>
    <row r="19" spans="1:17" s="1" customFormat="1" ht="13.15" customHeight="1">
      <c r="A19" s="689"/>
      <c r="B19" s="661"/>
      <c r="C19" s="661"/>
      <c r="D19" s="661"/>
      <c r="E19" s="537" t="s">
        <v>89</v>
      </c>
      <c r="F19" s="565" t="s">
        <v>364</v>
      </c>
      <c r="G19" s="556" t="s">
        <v>367</v>
      </c>
      <c r="H19" s="556" t="s">
        <v>365</v>
      </c>
      <c r="I19" s="540" t="s">
        <v>571</v>
      </c>
      <c r="J19" s="552" t="s">
        <v>408</v>
      </c>
      <c r="K19" s="686"/>
      <c r="L19" s="46"/>
      <c r="M19" s="46"/>
      <c r="N19" s="46"/>
      <c r="O19" s="46"/>
      <c r="P19" s="46"/>
      <c r="Q19" s="46"/>
    </row>
    <row r="20" spans="1:17" s="1" customFormat="1" ht="24.2" customHeight="1">
      <c r="A20" s="123">
        <v>2017</v>
      </c>
      <c r="B20" s="98">
        <v>424</v>
      </c>
      <c r="C20" s="577">
        <v>221</v>
      </c>
      <c r="D20" s="577">
        <v>203</v>
      </c>
      <c r="E20" s="577">
        <v>6384</v>
      </c>
      <c r="F20" s="577">
        <v>6382</v>
      </c>
      <c r="G20" s="576">
        <v>6574</v>
      </c>
      <c r="H20" s="576">
        <v>1792</v>
      </c>
      <c r="I20" s="576">
        <v>582</v>
      </c>
      <c r="J20" s="576">
        <v>2141</v>
      </c>
      <c r="K20" s="120">
        <v>2017</v>
      </c>
      <c r="L20" s="374"/>
      <c r="M20" s="46"/>
      <c r="N20" s="46"/>
      <c r="O20" s="46"/>
      <c r="P20" s="46"/>
      <c r="Q20" s="46"/>
    </row>
    <row r="21" spans="1:17" s="1" customFormat="1" ht="24.2" customHeight="1">
      <c r="A21" s="123">
        <v>2018</v>
      </c>
      <c r="B21" s="98">
        <v>439</v>
      </c>
      <c r="C21" s="577">
        <v>225</v>
      </c>
      <c r="D21" s="577">
        <v>214</v>
      </c>
      <c r="E21" s="577">
        <v>6174</v>
      </c>
      <c r="F21" s="577">
        <v>6173</v>
      </c>
      <c r="G21" s="576">
        <v>6797</v>
      </c>
      <c r="H21" s="576">
        <v>1789</v>
      </c>
      <c r="I21" s="576">
        <v>596</v>
      </c>
      <c r="J21" s="576">
        <v>2190</v>
      </c>
      <c r="K21" s="120">
        <v>2018</v>
      </c>
      <c r="L21" s="374"/>
      <c r="M21" s="46"/>
      <c r="N21" s="46"/>
      <c r="O21" s="46"/>
      <c r="P21" s="46"/>
      <c r="Q21" s="46"/>
    </row>
    <row r="22" spans="1:17" s="1" customFormat="1" ht="24.2" customHeight="1">
      <c r="A22" s="123">
        <v>2019</v>
      </c>
      <c r="B22" s="98">
        <v>425</v>
      </c>
      <c r="C22" s="577">
        <v>206</v>
      </c>
      <c r="D22" s="577">
        <v>219</v>
      </c>
      <c r="E22" s="577">
        <v>6457</v>
      </c>
      <c r="F22" s="577">
        <v>6455</v>
      </c>
      <c r="G22" s="576">
        <v>7189</v>
      </c>
      <c r="H22" s="576">
        <v>1799</v>
      </c>
      <c r="I22" s="576">
        <v>626</v>
      </c>
      <c r="J22" s="576">
        <v>2306</v>
      </c>
      <c r="K22" s="120">
        <v>2019</v>
      </c>
      <c r="L22" s="374"/>
      <c r="M22" s="46"/>
      <c r="N22" s="46"/>
      <c r="O22" s="46"/>
      <c r="P22" s="46"/>
      <c r="Q22" s="46"/>
    </row>
    <row r="23" spans="1:17" s="1" customFormat="1" ht="24.2" customHeight="1">
      <c r="A23" s="123">
        <v>2020</v>
      </c>
      <c r="B23" s="98">
        <v>437</v>
      </c>
      <c r="C23" s="577">
        <v>192</v>
      </c>
      <c r="D23" s="577">
        <v>245</v>
      </c>
      <c r="E23" s="577">
        <v>7071</v>
      </c>
      <c r="F23" s="577">
        <v>7070</v>
      </c>
      <c r="G23" s="576">
        <v>6424</v>
      </c>
      <c r="H23" s="576">
        <v>1805</v>
      </c>
      <c r="I23" s="576">
        <v>643</v>
      </c>
      <c r="J23" s="576">
        <v>2306</v>
      </c>
      <c r="K23" s="120">
        <v>2020</v>
      </c>
      <c r="L23" s="478"/>
      <c r="M23" s="46"/>
      <c r="N23" s="46"/>
      <c r="O23" s="46"/>
      <c r="P23" s="46"/>
      <c r="Q23" s="46"/>
    </row>
    <row r="24" spans="1:17" s="3" customFormat="1" ht="24.2" customHeight="1">
      <c r="A24" s="324">
        <v>2021</v>
      </c>
      <c r="B24" s="320">
        <v>414</v>
      </c>
      <c r="C24" s="506">
        <v>186</v>
      </c>
      <c r="D24" s="506">
        <v>228</v>
      </c>
      <c r="E24" s="506">
        <v>6627</v>
      </c>
      <c r="F24" s="506">
        <v>6626</v>
      </c>
      <c r="G24" s="479">
        <v>6637</v>
      </c>
      <c r="H24" s="479">
        <v>1802</v>
      </c>
      <c r="I24" s="479">
        <v>674</v>
      </c>
      <c r="J24" s="479">
        <v>2362</v>
      </c>
      <c r="K24" s="475">
        <v>2021</v>
      </c>
      <c r="L24" s="478"/>
      <c r="M24" s="74"/>
      <c r="N24" s="74"/>
      <c r="O24" s="74"/>
      <c r="P24" s="74"/>
      <c r="Q24" s="74"/>
    </row>
    <row r="25" spans="1:17" s="1" customFormat="1" ht="24.2" customHeight="1">
      <c r="A25" s="123" t="s">
        <v>68</v>
      </c>
      <c r="B25" s="98">
        <v>265</v>
      </c>
      <c r="C25" s="506">
        <v>117</v>
      </c>
      <c r="D25" s="504">
        <v>148</v>
      </c>
      <c r="E25" s="504">
        <v>5009</v>
      </c>
      <c r="F25" s="504">
        <v>5008</v>
      </c>
      <c r="G25" s="503">
        <v>5140</v>
      </c>
      <c r="H25" s="503">
        <v>1080</v>
      </c>
      <c r="I25" s="503">
        <v>472</v>
      </c>
      <c r="J25" s="503">
        <v>1690</v>
      </c>
      <c r="K25" s="197" t="s">
        <v>69</v>
      </c>
      <c r="L25" s="374"/>
      <c r="M25" s="46"/>
      <c r="N25" s="46"/>
      <c r="O25" s="46"/>
      <c r="P25" s="46"/>
      <c r="Q25" s="46"/>
    </row>
    <row r="26" spans="1:17" s="1" customFormat="1" ht="24.2" customHeight="1">
      <c r="A26" s="325" t="s">
        <v>70</v>
      </c>
      <c r="B26" s="321">
        <v>149</v>
      </c>
      <c r="C26" s="505">
        <v>69</v>
      </c>
      <c r="D26" s="505">
        <v>80</v>
      </c>
      <c r="E26" s="505">
        <v>1618</v>
      </c>
      <c r="F26" s="505">
        <v>1618</v>
      </c>
      <c r="G26" s="500">
        <v>1497</v>
      </c>
      <c r="H26" s="500">
        <v>722</v>
      </c>
      <c r="I26" s="500">
        <v>202</v>
      </c>
      <c r="J26" s="500">
        <v>672</v>
      </c>
      <c r="K26" s="312" t="s">
        <v>71</v>
      </c>
      <c r="L26" s="374"/>
      <c r="M26" s="46"/>
      <c r="N26" s="46"/>
      <c r="O26" s="46"/>
      <c r="P26" s="46"/>
      <c r="Q26" s="46"/>
    </row>
    <row r="27" spans="1:17" s="1" customFormat="1" ht="5.65" customHeight="1">
      <c r="A27" s="420"/>
      <c r="B27" s="376"/>
      <c r="C27" s="376"/>
      <c r="D27" s="376"/>
      <c r="E27" s="376"/>
      <c r="F27" s="376"/>
      <c r="G27" s="376"/>
      <c r="H27" s="376"/>
      <c r="I27" s="376"/>
      <c r="J27" s="202"/>
      <c r="K27" s="210"/>
      <c r="L27" s="374"/>
      <c r="M27" s="46"/>
      <c r="N27" s="46"/>
      <c r="O27" s="46"/>
      <c r="P27" s="46"/>
      <c r="Q27" s="46"/>
    </row>
    <row r="28" spans="1:17" s="88" customFormat="1" ht="14.1" customHeight="1">
      <c r="A28" s="231" t="s">
        <v>461</v>
      </c>
      <c r="B28" s="231"/>
      <c r="C28" s="369"/>
      <c r="D28" s="369"/>
      <c r="E28" s="100"/>
      <c r="F28" s="100"/>
      <c r="G28" s="100"/>
      <c r="H28" s="722" t="s">
        <v>449</v>
      </c>
      <c r="I28" s="722"/>
      <c r="J28" s="722"/>
      <c r="K28" s="722"/>
      <c r="L28" s="231"/>
      <c r="M28" s="231"/>
      <c r="N28" s="367"/>
      <c r="O28" s="367"/>
      <c r="P28" s="231"/>
      <c r="Q28" s="231"/>
    </row>
    <row r="29" spans="1:17" s="1" customFormat="1" ht="14.1" customHeight="1">
      <c r="A29" s="46"/>
      <c r="B29" s="72"/>
      <c r="C29" s="72"/>
      <c r="D29" s="72"/>
      <c r="E29" s="72"/>
      <c r="F29" s="72"/>
      <c r="G29" s="721"/>
      <c r="H29" s="721"/>
      <c r="I29" s="372"/>
      <c r="J29" s="52"/>
      <c r="K29" s="52"/>
      <c r="L29" s="46"/>
      <c r="M29" s="46"/>
      <c r="N29" s="46"/>
      <c r="O29" s="46"/>
      <c r="P29" s="46"/>
      <c r="Q29" s="46"/>
    </row>
    <row r="30" spans="1:17" ht="14.1" customHeight="1">
      <c r="A30" s="61"/>
      <c r="B30" s="61"/>
      <c r="C30" s="61"/>
      <c r="D30" s="61"/>
      <c r="E30" s="61"/>
      <c r="F30" s="61"/>
      <c r="G30" s="720"/>
      <c r="H30" s="720"/>
      <c r="I30" s="371"/>
      <c r="J30" s="85"/>
      <c r="K30" s="85"/>
      <c r="L30" s="61"/>
      <c r="M30" s="61"/>
      <c r="N30" s="61"/>
      <c r="O30" s="61"/>
      <c r="P30" s="61"/>
      <c r="Q30" s="61"/>
    </row>
    <row r="31" spans="1:17" ht="14.1" customHeight="1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14.1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</row>
    <row r="33" spans="1:17" ht="20.100000000000001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7" ht="20.100000000000001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  <row r="35" spans="1:17" ht="15.7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1:17" ht="15.7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</row>
    <row r="37" spans="1:17" ht="15.7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</row>
  </sheetData>
  <mergeCells count="27">
    <mergeCell ref="A1:F1"/>
    <mergeCell ref="G1:K1"/>
    <mergeCell ref="A3:B3"/>
    <mergeCell ref="J3:K3"/>
    <mergeCell ref="A4:A7"/>
    <mergeCell ref="B4:C5"/>
    <mergeCell ref="D4:D5"/>
    <mergeCell ref="E4:F5"/>
    <mergeCell ref="G4:G5"/>
    <mergeCell ref="A16:A19"/>
    <mergeCell ref="B16:D16"/>
    <mergeCell ref="E16:F16"/>
    <mergeCell ref="K4:K7"/>
    <mergeCell ref="E6:E7"/>
    <mergeCell ref="F6:F7"/>
    <mergeCell ref="G6:G7"/>
    <mergeCell ref="H4:J5"/>
    <mergeCell ref="I6:I7"/>
    <mergeCell ref="J6:J7"/>
    <mergeCell ref="H6:H7"/>
    <mergeCell ref="G30:H30"/>
    <mergeCell ref="G29:H29"/>
    <mergeCell ref="K16:K19"/>
    <mergeCell ref="H28:K28"/>
    <mergeCell ref="B17:B19"/>
    <mergeCell ref="C17:C19"/>
    <mergeCell ref="D17:D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6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8"/>
  <sheetViews>
    <sheetView showZeros="0" view="pageBreakPreview" topLeftCell="A10" zoomScaleNormal="100" zoomScaleSheetLayoutView="100" workbookViewId="0">
      <selection sqref="A1:N23"/>
    </sheetView>
  </sheetViews>
  <sheetFormatPr defaultColWidth="8.77734375" defaultRowHeight="14.25"/>
  <cols>
    <col min="1" max="1" width="10.88671875" style="9" customWidth="1"/>
    <col min="2" max="13" width="9.44140625" style="9" customWidth="1"/>
    <col min="14" max="14" width="10.88671875" style="9" customWidth="1"/>
    <col min="15" max="16384" width="8.77734375" style="9"/>
  </cols>
  <sheetData>
    <row r="1" spans="1:17" s="21" customFormat="1" ht="32.450000000000003" customHeight="1">
      <c r="A1" s="655" t="s">
        <v>90</v>
      </c>
      <c r="B1" s="655"/>
      <c r="C1" s="655"/>
      <c r="D1" s="655"/>
      <c r="E1" s="655"/>
      <c r="F1" s="655"/>
      <c r="G1" s="655"/>
      <c r="H1" s="654" t="s">
        <v>91</v>
      </c>
      <c r="I1" s="654"/>
      <c r="J1" s="654"/>
      <c r="K1" s="654"/>
      <c r="L1" s="654"/>
      <c r="M1" s="654"/>
      <c r="N1" s="654"/>
      <c r="O1" s="77"/>
      <c r="P1" s="77"/>
      <c r="Q1" s="77"/>
    </row>
    <row r="2" spans="1:17" s="21" customFormat="1" ht="6.95" customHeight="1">
      <c r="A2" s="535"/>
      <c r="B2" s="535"/>
      <c r="C2" s="535"/>
      <c r="D2" s="535"/>
      <c r="E2" s="535"/>
      <c r="F2" s="535"/>
      <c r="G2" s="535"/>
      <c r="H2" s="547"/>
      <c r="I2" s="547"/>
      <c r="J2" s="547"/>
      <c r="K2" s="547"/>
      <c r="L2" s="547"/>
      <c r="M2" s="547"/>
      <c r="N2" s="547"/>
      <c r="O2" s="77"/>
      <c r="P2" s="77"/>
      <c r="Q2" s="77"/>
    </row>
    <row r="3" spans="1:17" s="92" customFormat="1" ht="21.2" customHeight="1">
      <c r="A3" s="124" t="s">
        <v>92</v>
      </c>
      <c r="B3" s="125"/>
      <c r="C3" s="125" t="s">
        <v>60</v>
      </c>
      <c r="D3" s="125"/>
      <c r="E3" s="125"/>
      <c r="F3" s="125"/>
      <c r="G3" s="125"/>
      <c r="H3" s="89"/>
      <c r="I3" s="89"/>
      <c r="J3" s="89"/>
      <c r="K3" s="89"/>
      <c r="L3" s="89"/>
      <c r="M3" s="89"/>
      <c r="N3" s="619" t="s">
        <v>565</v>
      </c>
      <c r="O3" s="89"/>
      <c r="P3" s="89"/>
      <c r="Q3" s="89"/>
    </row>
    <row r="4" spans="1:17" s="1" customFormat="1" ht="17.100000000000001" customHeight="1">
      <c r="A4" s="694" t="s">
        <v>61</v>
      </c>
      <c r="B4" s="736" t="s">
        <v>93</v>
      </c>
      <c r="C4" s="736"/>
      <c r="D4" s="560" t="s">
        <v>63</v>
      </c>
      <c r="E4" s="736" t="s">
        <v>76</v>
      </c>
      <c r="F4" s="736"/>
      <c r="G4" s="737"/>
      <c r="H4" s="738" t="s">
        <v>94</v>
      </c>
      <c r="I4" s="736"/>
      <c r="J4" s="736"/>
      <c r="K4" s="739" t="s">
        <v>95</v>
      </c>
      <c r="L4" s="736"/>
      <c r="M4" s="736"/>
      <c r="N4" s="704" t="s">
        <v>66</v>
      </c>
      <c r="O4" s="46"/>
      <c r="P4" s="46"/>
      <c r="Q4" s="46"/>
    </row>
    <row r="5" spans="1:17" s="1" customFormat="1" ht="17.100000000000001" customHeight="1">
      <c r="A5" s="688"/>
      <c r="B5" s="740" t="s">
        <v>572</v>
      </c>
      <c r="C5" s="734"/>
      <c r="D5" s="744" t="s">
        <v>573</v>
      </c>
      <c r="E5" s="741" t="s">
        <v>77</v>
      </c>
      <c r="F5" s="742"/>
      <c r="G5" s="742"/>
      <c r="H5" s="742" t="s">
        <v>96</v>
      </c>
      <c r="I5" s="742"/>
      <c r="J5" s="743"/>
      <c r="K5" s="741" t="s">
        <v>97</v>
      </c>
      <c r="L5" s="742"/>
      <c r="M5" s="743"/>
      <c r="N5" s="662"/>
      <c r="O5" s="46"/>
      <c r="P5" s="46"/>
      <c r="Q5" s="46"/>
    </row>
    <row r="6" spans="1:17" s="1" customFormat="1" ht="17.100000000000001" customHeight="1">
      <c r="A6" s="688"/>
      <c r="B6" s="598" t="s">
        <v>98</v>
      </c>
      <c r="C6" s="598" t="s">
        <v>99</v>
      </c>
      <c r="D6" s="744"/>
      <c r="E6" s="536"/>
      <c r="F6" s="546" t="s">
        <v>100</v>
      </c>
      <c r="G6" s="551" t="s">
        <v>101</v>
      </c>
      <c r="H6" s="558"/>
      <c r="I6" s="546" t="s">
        <v>100</v>
      </c>
      <c r="J6" s="546" t="s">
        <v>101</v>
      </c>
      <c r="K6" s="536"/>
      <c r="L6" s="546" t="s">
        <v>100</v>
      </c>
      <c r="M6" s="546" t="s">
        <v>101</v>
      </c>
      <c r="N6" s="662"/>
      <c r="O6" s="46"/>
      <c r="P6" s="46"/>
      <c r="Q6" s="46"/>
    </row>
    <row r="7" spans="1:17" s="1" customFormat="1" ht="17.100000000000001" customHeight="1">
      <c r="A7" s="689"/>
      <c r="B7" s="537" t="s">
        <v>81</v>
      </c>
      <c r="C7" s="537" t="s">
        <v>82</v>
      </c>
      <c r="D7" s="745"/>
      <c r="E7" s="537"/>
      <c r="F7" s="537" t="s">
        <v>102</v>
      </c>
      <c r="G7" s="540" t="s">
        <v>103</v>
      </c>
      <c r="H7" s="556"/>
      <c r="I7" s="537" t="s">
        <v>102</v>
      </c>
      <c r="J7" s="537" t="s">
        <v>103</v>
      </c>
      <c r="K7" s="537"/>
      <c r="L7" s="537" t="s">
        <v>102</v>
      </c>
      <c r="M7" s="537" t="s">
        <v>103</v>
      </c>
      <c r="N7" s="686"/>
      <c r="O7" s="46"/>
      <c r="P7" s="46"/>
      <c r="Q7" s="46"/>
    </row>
    <row r="8" spans="1:17" s="1" customFormat="1" ht="23.65" customHeight="1">
      <c r="A8" s="97">
        <v>2017</v>
      </c>
      <c r="B8" s="98">
        <v>39</v>
      </c>
      <c r="C8" s="577">
        <v>0</v>
      </c>
      <c r="D8" s="577">
        <v>606</v>
      </c>
      <c r="E8" s="577">
        <v>16257</v>
      </c>
      <c r="F8" s="577">
        <v>8593</v>
      </c>
      <c r="G8" s="577">
        <v>7664</v>
      </c>
      <c r="H8" s="577">
        <v>1242</v>
      </c>
      <c r="I8" s="577">
        <v>402</v>
      </c>
      <c r="J8" s="577">
        <v>840</v>
      </c>
      <c r="K8" s="577">
        <v>176</v>
      </c>
      <c r="L8" s="577">
        <v>88</v>
      </c>
      <c r="M8" s="99">
        <v>88</v>
      </c>
      <c r="N8" s="579">
        <v>2017</v>
      </c>
      <c r="O8" s="374"/>
      <c r="P8" s="374"/>
      <c r="Q8" s="46"/>
    </row>
    <row r="9" spans="1:17" s="1" customFormat="1" ht="23.65" customHeight="1">
      <c r="A9" s="97">
        <v>2018</v>
      </c>
      <c r="B9" s="98">
        <v>39</v>
      </c>
      <c r="C9" s="577">
        <v>0</v>
      </c>
      <c r="D9" s="577">
        <v>608</v>
      </c>
      <c r="E9" s="577">
        <v>16130</v>
      </c>
      <c r="F9" s="577">
        <v>8455</v>
      </c>
      <c r="G9" s="577">
        <v>7675</v>
      </c>
      <c r="H9" s="577">
        <v>1294</v>
      </c>
      <c r="I9" s="577">
        <v>400</v>
      </c>
      <c r="J9" s="577">
        <v>894</v>
      </c>
      <c r="K9" s="577">
        <v>175</v>
      </c>
      <c r="L9" s="577">
        <v>86</v>
      </c>
      <c r="M9" s="99">
        <v>89</v>
      </c>
      <c r="N9" s="579">
        <v>2018</v>
      </c>
      <c r="O9" s="374"/>
      <c r="P9" s="374"/>
      <c r="Q9" s="46"/>
    </row>
    <row r="10" spans="1:17" s="1" customFormat="1" ht="23.65" customHeight="1">
      <c r="A10" s="97">
        <v>2019</v>
      </c>
      <c r="B10" s="98">
        <v>39</v>
      </c>
      <c r="C10" s="577">
        <v>0</v>
      </c>
      <c r="D10" s="577">
        <v>605</v>
      </c>
      <c r="E10" s="577">
        <v>15831</v>
      </c>
      <c r="F10" s="577">
        <v>8247</v>
      </c>
      <c r="G10" s="577">
        <v>7584</v>
      </c>
      <c r="H10" s="577">
        <v>1324</v>
      </c>
      <c r="I10" s="577">
        <v>394</v>
      </c>
      <c r="J10" s="577">
        <v>930</v>
      </c>
      <c r="K10" s="577">
        <v>164</v>
      </c>
      <c r="L10" s="577">
        <v>77</v>
      </c>
      <c r="M10" s="99">
        <v>87</v>
      </c>
      <c r="N10" s="579">
        <v>2019</v>
      </c>
      <c r="O10" s="374"/>
      <c r="P10" s="374"/>
      <c r="Q10" s="46"/>
    </row>
    <row r="11" spans="1:17" s="1" customFormat="1" ht="23.65" customHeight="1">
      <c r="A11" s="97">
        <v>2020</v>
      </c>
      <c r="B11" s="98">
        <v>39</v>
      </c>
      <c r="C11" s="577">
        <v>0</v>
      </c>
      <c r="D11" s="577">
        <v>626</v>
      </c>
      <c r="E11" s="577">
        <v>16354</v>
      </c>
      <c r="F11" s="577">
        <v>8415</v>
      </c>
      <c r="G11" s="577">
        <v>7939</v>
      </c>
      <c r="H11" s="577">
        <v>1346</v>
      </c>
      <c r="I11" s="577">
        <v>397</v>
      </c>
      <c r="J11" s="577">
        <v>949</v>
      </c>
      <c r="K11" s="577">
        <v>161</v>
      </c>
      <c r="L11" s="577">
        <v>71</v>
      </c>
      <c r="M11" s="99">
        <v>90</v>
      </c>
      <c r="N11" s="579">
        <v>2020</v>
      </c>
      <c r="O11" s="374"/>
      <c r="P11" s="374"/>
      <c r="Q11" s="46"/>
    </row>
    <row r="12" spans="1:17" s="1" customFormat="1" ht="23.65" customHeight="1">
      <c r="A12" s="327">
        <v>2021</v>
      </c>
      <c r="B12" s="320">
        <v>39</v>
      </c>
      <c r="C12" s="581">
        <v>0</v>
      </c>
      <c r="D12" s="581">
        <v>646</v>
      </c>
      <c r="E12" s="581">
        <v>16811</v>
      </c>
      <c r="F12" s="581">
        <v>8562</v>
      </c>
      <c r="G12" s="581">
        <v>8249</v>
      </c>
      <c r="H12" s="581">
        <v>1372</v>
      </c>
      <c r="I12" s="581">
        <v>391</v>
      </c>
      <c r="J12" s="581">
        <v>981</v>
      </c>
      <c r="K12" s="581">
        <v>163</v>
      </c>
      <c r="L12" s="581">
        <v>78</v>
      </c>
      <c r="M12" s="322">
        <v>85</v>
      </c>
      <c r="N12" s="554">
        <v>2021</v>
      </c>
      <c r="O12" s="374"/>
      <c r="P12" s="374"/>
      <c r="Q12" s="46"/>
    </row>
    <row r="13" spans="1:17" s="1" customFormat="1" ht="23.65" customHeight="1">
      <c r="A13" s="202" t="s">
        <v>68</v>
      </c>
      <c r="B13" s="623">
        <v>25</v>
      </c>
      <c r="C13" s="577">
        <v>0</v>
      </c>
      <c r="D13" s="577">
        <v>471</v>
      </c>
      <c r="E13" s="577">
        <v>12467</v>
      </c>
      <c r="F13" s="577">
        <v>6475</v>
      </c>
      <c r="G13" s="577">
        <v>5992</v>
      </c>
      <c r="H13" s="577">
        <v>975</v>
      </c>
      <c r="I13" s="577">
        <v>278</v>
      </c>
      <c r="J13" s="577">
        <v>697</v>
      </c>
      <c r="K13" s="577">
        <v>106</v>
      </c>
      <c r="L13" s="577">
        <v>54</v>
      </c>
      <c r="M13" s="99">
        <v>52</v>
      </c>
      <c r="N13" s="202" t="s">
        <v>69</v>
      </c>
      <c r="O13" s="374"/>
      <c r="P13" s="374"/>
      <c r="Q13" s="46"/>
    </row>
    <row r="14" spans="1:17" s="1" customFormat="1" ht="23.65" customHeight="1">
      <c r="A14" s="292" t="s">
        <v>70</v>
      </c>
      <c r="B14" s="321">
        <v>14</v>
      </c>
      <c r="C14" s="578">
        <v>0</v>
      </c>
      <c r="D14" s="578">
        <v>175</v>
      </c>
      <c r="E14" s="578">
        <v>4344</v>
      </c>
      <c r="F14" s="578">
        <v>2087</v>
      </c>
      <c r="G14" s="578">
        <v>2257</v>
      </c>
      <c r="H14" s="578">
        <v>397</v>
      </c>
      <c r="I14" s="578">
        <v>113</v>
      </c>
      <c r="J14" s="578">
        <v>284</v>
      </c>
      <c r="K14" s="578">
        <v>57</v>
      </c>
      <c r="L14" s="578">
        <v>24</v>
      </c>
      <c r="M14" s="323">
        <v>33</v>
      </c>
      <c r="N14" s="292" t="s">
        <v>71</v>
      </c>
      <c r="O14" s="374"/>
      <c r="P14" s="374"/>
      <c r="Q14" s="46"/>
    </row>
    <row r="15" spans="1:17" s="1" customFormat="1" ht="14.1" customHeight="1">
      <c r="A15" s="71"/>
      <c r="B15" s="126"/>
      <c r="C15" s="126"/>
      <c r="D15" s="126"/>
      <c r="E15" s="126"/>
      <c r="F15" s="126"/>
      <c r="G15" s="126"/>
      <c r="H15" s="240"/>
      <c r="I15" s="240"/>
      <c r="J15" s="240"/>
      <c r="K15" s="240"/>
      <c r="L15" s="240"/>
      <c r="M15" s="240"/>
      <c r="N15" s="421"/>
      <c r="O15" s="46"/>
      <c r="P15" s="46"/>
      <c r="Q15" s="46"/>
    </row>
    <row r="16" spans="1:17" s="1" customFormat="1" ht="19.899999999999999" customHeight="1">
      <c r="A16" s="694" t="s">
        <v>61</v>
      </c>
      <c r="B16" s="668" t="s">
        <v>577</v>
      </c>
      <c r="C16" s="668"/>
      <c r="D16" s="668"/>
      <c r="E16" s="668"/>
      <c r="F16" s="657" t="s">
        <v>369</v>
      </c>
      <c r="G16" s="750"/>
      <c r="H16" s="694" t="s">
        <v>468</v>
      </c>
      <c r="I16" s="669"/>
      <c r="J16" s="657" t="s">
        <v>469</v>
      </c>
      <c r="K16" s="669"/>
      <c r="L16" s="657" t="s">
        <v>104</v>
      </c>
      <c r="M16" s="750"/>
      <c r="N16" s="704" t="s">
        <v>66</v>
      </c>
      <c r="O16" s="46"/>
      <c r="P16" s="46"/>
      <c r="Q16" s="46"/>
    </row>
    <row r="17" spans="1:17" s="1" customFormat="1" ht="17.100000000000001" customHeight="1">
      <c r="A17" s="688"/>
      <c r="B17" s="735" t="s">
        <v>105</v>
      </c>
      <c r="C17" s="735"/>
      <c r="D17" s="735" t="s">
        <v>88</v>
      </c>
      <c r="E17" s="735"/>
      <c r="F17" s="660"/>
      <c r="G17" s="732"/>
      <c r="H17" s="751"/>
      <c r="I17" s="660"/>
      <c r="J17" s="660"/>
      <c r="K17" s="660"/>
      <c r="L17" s="660"/>
      <c r="M17" s="732"/>
      <c r="N17" s="662"/>
      <c r="O17" s="46"/>
      <c r="P17" s="46"/>
      <c r="Q17" s="46"/>
    </row>
    <row r="18" spans="1:17" s="1" customFormat="1" ht="17.100000000000001" customHeight="1">
      <c r="A18" s="689"/>
      <c r="B18" s="661" t="s">
        <v>89</v>
      </c>
      <c r="C18" s="661"/>
      <c r="D18" s="746" t="s">
        <v>578</v>
      </c>
      <c r="E18" s="746"/>
      <c r="F18" s="659" t="s">
        <v>579</v>
      </c>
      <c r="G18" s="663"/>
      <c r="H18" s="689" t="s">
        <v>574</v>
      </c>
      <c r="I18" s="661"/>
      <c r="J18" s="659" t="s">
        <v>575</v>
      </c>
      <c r="K18" s="661"/>
      <c r="L18" s="659" t="s">
        <v>576</v>
      </c>
      <c r="M18" s="686"/>
      <c r="N18" s="686"/>
      <c r="O18" s="46"/>
      <c r="P18" s="46"/>
      <c r="Q18" s="46"/>
    </row>
    <row r="19" spans="1:17" s="1" customFormat="1" ht="24.2" customHeight="1">
      <c r="A19" s="97">
        <v>2017</v>
      </c>
      <c r="B19" s="678">
        <v>6042</v>
      </c>
      <c r="C19" s="679"/>
      <c r="D19" s="679">
        <v>5995</v>
      </c>
      <c r="E19" s="679"/>
      <c r="F19" s="679">
        <v>5344</v>
      </c>
      <c r="G19" s="679"/>
      <c r="H19" s="679">
        <v>768</v>
      </c>
      <c r="I19" s="679"/>
      <c r="J19" s="679">
        <v>289</v>
      </c>
      <c r="K19" s="679"/>
      <c r="L19" s="679">
        <v>976</v>
      </c>
      <c r="M19" s="748"/>
      <c r="N19" s="120">
        <v>2017</v>
      </c>
      <c r="O19" s="46"/>
      <c r="P19" s="46"/>
      <c r="Q19" s="46"/>
    </row>
    <row r="20" spans="1:17" s="1" customFormat="1" ht="24.2" customHeight="1">
      <c r="A20" s="97">
        <v>2018</v>
      </c>
      <c r="B20" s="678">
        <v>5276</v>
      </c>
      <c r="C20" s="679"/>
      <c r="D20" s="679">
        <v>5244</v>
      </c>
      <c r="E20" s="679"/>
      <c r="F20" s="679">
        <v>5164</v>
      </c>
      <c r="G20" s="679"/>
      <c r="H20" s="679">
        <v>768</v>
      </c>
      <c r="I20" s="679"/>
      <c r="J20" s="679">
        <v>291</v>
      </c>
      <c r="K20" s="679"/>
      <c r="L20" s="679">
        <v>928</v>
      </c>
      <c r="M20" s="748"/>
      <c r="N20" s="120">
        <v>2018</v>
      </c>
      <c r="O20" s="46"/>
      <c r="P20" s="46"/>
      <c r="Q20" s="46"/>
    </row>
    <row r="21" spans="1:17" s="1" customFormat="1" ht="24.2" customHeight="1">
      <c r="A21" s="97">
        <v>2019</v>
      </c>
      <c r="B21" s="678">
        <v>5585</v>
      </c>
      <c r="C21" s="679"/>
      <c r="D21" s="679">
        <v>5543</v>
      </c>
      <c r="E21" s="679"/>
      <c r="F21" s="679">
        <v>5350</v>
      </c>
      <c r="G21" s="679"/>
      <c r="H21" s="679">
        <v>767</v>
      </c>
      <c r="I21" s="679"/>
      <c r="J21" s="679">
        <v>293</v>
      </c>
      <c r="K21" s="679"/>
      <c r="L21" s="679">
        <v>945</v>
      </c>
      <c r="M21" s="748"/>
      <c r="N21" s="120">
        <v>2019</v>
      </c>
      <c r="O21" s="46"/>
      <c r="P21" s="46"/>
      <c r="Q21" s="46"/>
    </row>
    <row r="22" spans="1:17" s="1" customFormat="1" ht="24.2" customHeight="1">
      <c r="A22" s="97">
        <v>2020</v>
      </c>
      <c r="B22" s="678">
        <v>5262</v>
      </c>
      <c r="C22" s="679"/>
      <c r="D22" s="679">
        <v>5212</v>
      </c>
      <c r="E22" s="679"/>
      <c r="F22" s="679">
        <v>5923</v>
      </c>
      <c r="G22" s="679"/>
      <c r="H22" s="679">
        <v>764</v>
      </c>
      <c r="I22" s="679"/>
      <c r="J22" s="679">
        <v>296</v>
      </c>
      <c r="K22" s="679"/>
      <c r="L22" s="679">
        <v>935</v>
      </c>
      <c r="M22" s="748"/>
      <c r="N22" s="120">
        <v>2020</v>
      </c>
      <c r="O22" s="46"/>
      <c r="P22" s="46"/>
      <c r="Q22" s="46"/>
    </row>
    <row r="23" spans="1:17" s="3" customFormat="1" ht="24.2" customHeight="1">
      <c r="A23" s="327">
        <v>2021</v>
      </c>
      <c r="B23" s="682">
        <v>5116</v>
      </c>
      <c r="C23" s="683"/>
      <c r="D23" s="683">
        <v>5087</v>
      </c>
      <c r="E23" s="683"/>
      <c r="F23" s="683">
        <v>5527</v>
      </c>
      <c r="G23" s="683"/>
      <c r="H23" s="683">
        <v>742</v>
      </c>
      <c r="I23" s="683"/>
      <c r="J23" s="683">
        <v>294</v>
      </c>
      <c r="K23" s="683"/>
      <c r="L23" s="683">
        <v>956</v>
      </c>
      <c r="M23" s="749"/>
      <c r="N23" s="553">
        <v>2021</v>
      </c>
      <c r="O23" s="74"/>
      <c r="P23" s="74"/>
      <c r="Q23" s="74"/>
    </row>
    <row r="24" spans="1:17" s="1" customFormat="1" ht="24.2" customHeight="1">
      <c r="A24" s="202" t="s">
        <v>68</v>
      </c>
      <c r="B24" s="678">
        <v>3838</v>
      </c>
      <c r="C24" s="679"/>
      <c r="D24" s="679">
        <v>3819</v>
      </c>
      <c r="E24" s="679"/>
      <c r="F24" s="679">
        <v>4031</v>
      </c>
      <c r="G24" s="679"/>
      <c r="H24" s="679">
        <v>493</v>
      </c>
      <c r="I24" s="679"/>
      <c r="J24" s="679">
        <v>205</v>
      </c>
      <c r="K24" s="679"/>
      <c r="L24" s="679">
        <v>685</v>
      </c>
      <c r="M24" s="748"/>
      <c r="N24" s="197" t="s">
        <v>69</v>
      </c>
      <c r="O24" s="46"/>
      <c r="P24" s="46"/>
      <c r="Q24" s="46"/>
    </row>
    <row r="25" spans="1:17" s="1" customFormat="1" ht="24.2" customHeight="1">
      <c r="A25" s="515" t="s">
        <v>70</v>
      </c>
      <c r="B25" s="680">
        <v>1278</v>
      </c>
      <c r="C25" s="681"/>
      <c r="D25" s="681">
        <v>1268</v>
      </c>
      <c r="E25" s="681"/>
      <c r="F25" s="681">
        <v>1496</v>
      </c>
      <c r="G25" s="681"/>
      <c r="H25" s="681">
        <v>249</v>
      </c>
      <c r="I25" s="681"/>
      <c r="J25" s="681">
        <v>89</v>
      </c>
      <c r="K25" s="681"/>
      <c r="L25" s="681">
        <v>271</v>
      </c>
      <c r="M25" s="747"/>
      <c r="N25" s="312" t="s">
        <v>71</v>
      </c>
      <c r="O25" s="52"/>
      <c r="P25" s="52"/>
      <c r="Q25" s="52"/>
    </row>
    <row r="26" spans="1:17" s="1" customFormat="1" ht="5.65" customHeight="1">
      <c r="A26" s="375"/>
      <c r="B26" s="65"/>
      <c r="C26" s="65"/>
      <c r="D26" s="65"/>
      <c r="E26" s="65"/>
      <c r="F26" s="65"/>
      <c r="G26" s="65"/>
      <c r="H26" s="375"/>
      <c r="I26" s="374"/>
      <c r="J26" s="46"/>
      <c r="K26" s="46"/>
      <c r="L26" s="46"/>
      <c r="M26" s="46"/>
      <c r="N26" s="52"/>
      <c r="O26" s="52"/>
      <c r="P26" s="52"/>
      <c r="Q26" s="52"/>
    </row>
    <row r="27" spans="1:17" s="88" customFormat="1" ht="14.1" customHeight="1">
      <c r="A27" s="365" t="s">
        <v>461</v>
      </c>
      <c r="B27" s="369"/>
      <c r="C27" s="369"/>
      <c r="D27" s="369"/>
      <c r="E27" s="365"/>
      <c r="F27" s="365"/>
      <c r="G27" s="100"/>
      <c r="H27" s="100"/>
      <c r="I27" s="100"/>
      <c r="J27" s="712" t="s">
        <v>73</v>
      </c>
      <c r="K27" s="712"/>
      <c r="L27" s="712"/>
      <c r="M27" s="712"/>
      <c r="N27" s="712"/>
      <c r="O27" s="370"/>
      <c r="P27" s="370"/>
      <c r="Q27" s="231"/>
    </row>
    <row r="28" spans="1:17" s="1" customFormat="1" ht="14.1" customHeight="1">
      <c r="A28" s="48"/>
      <c r="B28" s="422"/>
      <c r="C28" s="422"/>
      <c r="D28" s="422"/>
      <c r="E28" s="422"/>
      <c r="F28" s="422"/>
      <c r="G28" s="422"/>
      <c r="H28" s="419"/>
      <c r="I28" s="419"/>
      <c r="J28" s="82"/>
      <c r="K28" s="46"/>
      <c r="L28" s="46"/>
      <c r="M28" s="46"/>
      <c r="N28" s="46"/>
      <c r="O28" s="46"/>
      <c r="P28" s="46"/>
      <c r="Q28" s="46"/>
    </row>
    <row r="29" spans="1:17" s="1" customFormat="1" ht="14.1" customHeight="1">
      <c r="A29" s="48"/>
      <c r="B29" s="48"/>
      <c r="C29" s="48"/>
      <c r="D29" s="48"/>
      <c r="E29" s="48"/>
      <c r="F29" s="52"/>
      <c r="G29" s="52"/>
      <c r="H29" s="46"/>
      <c r="I29" s="46"/>
      <c r="J29" s="46"/>
      <c r="K29" s="46"/>
      <c r="L29" s="46"/>
      <c r="M29" s="46"/>
      <c r="N29" s="46"/>
      <c r="O29" s="46"/>
      <c r="P29" s="46"/>
      <c r="Q29" s="46"/>
    </row>
    <row r="30" spans="1:17" s="1" customFormat="1" ht="14.1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</row>
    <row r="31" spans="1:17" ht="14.1" customHeight="1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20.100000000000001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</row>
    <row r="33" spans="1:17" ht="20.100000000000001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7" ht="20.100000000000001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  <row r="35" spans="1:17" ht="20.100000000000001" customHeight="1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1:17" ht="20.100000000000001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</row>
    <row r="37" spans="1:17" ht="20.100000000000001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</row>
    <row r="38" spans="1:17" ht="20.100000000000001" customHeight="1"/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8" spans="1:17">
      <c r="B48" s="22"/>
    </row>
  </sheetData>
  <mergeCells count="71">
    <mergeCell ref="B23:C23"/>
    <mergeCell ref="D23:E23"/>
    <mergeCell ref="F23:G23"/>
    <mergeCell ref="H23:I23"/>
    <mergeCell ref="D25:E25"/>
    <mergeCell ref="D24:E24"/>
    <mergeCell ref="B25:C25"/>
    <mergeCell ref="B24:C24"/>
    <mergeCell ref="J27:N27"/>
    <mergeCell ref="L16:M17"/>
    <mergeCell ref="J16:K17"/>
    <mergeCell ref="H16:I17"/>
    <mergeCell ref="F18:G18"/>
    <mergeCell ref="H18:I18"/>
    <mergeCell ref="J18:K18"/>
    <mergeCell ref="F16:G17"/>
    <mergeCell ref="F25:G25"/>
    <mergeCell ref="F24:G24"/>
    <mergeCell ref="F20:G20"/>
    <mergeCell ref="H25:I25"/>
    <mergeCell ref="H24:I24"/>
    <mergeCell ref="H20:I20"/>
    <mergeCell ref="H19:I19"/>
    <mergeCell ref="H22:I22"/>
    <mergeCell ref="B20:C20"/>
    <mergeCell ref="B19:C19"/>
    <mergeCell ref="B21:C21"/>
    <mergeCell ref="F22:G22"/>
    <mergeCell ref="D22:E22"/>
    <mergeCell ref="B22:C22"/>
    <mergeCell ref="F19:G19"/>
    <mergeCell ref="F21:G21"/>
    <mergeCell ref="D21:E21"/>
    <mergeCell ref="H21:I21"/>
    <mergeCell ref="D20:E20"/>
    <mergeCell ref="D19:E19"/>
    <mergeCell ref="J25:K25"/>
    <mergeCell ref="J24:K24"/>
    <mergeCell ref="J20:K20"/>
    <mergeCell ref="J22:K22"/>
    <mergeCell ref="J19:K19"/>
    <mergeCell ref="J21:K21"/>
    <mergeCell ref="J23:K23"/>
    <mergeCell ref="L25:M25"/>
    <mergeCell ref="L24:M24"/>
    <mergeCell ref="L20:M20"/>
    <mergeCell ref="L22:M22"/>
    <mergeCell ref="L19:M19"/>
    <mergeCell ref="L21:M21"/>
    <mergeCell ref="L23:M23"/>
    <mergeCell ref="L18:M18"/>
    <mergeCell ref="B16:E16"/>
    <mergeCell ref="D18:E18"/>
    <mergeCell ref="B18:C18"/>
    <mergeCell ref="D17:E17"/>
    <mergeCell ref="H1:N1"/>
    <mergeCell ref="A1:G1"/>
    <mergeCell ref="A16:A18"/>
    <mergeCell ref="N4:N7"/>
    <mergeCell ref="N16:N18"/>
    <mergeCell ref="B17:C17"/>
    <mergeCell ref="B4:C4"/>
    <mergeCell ref="E4:G4"/>
    <mergeCell ref="H4:J4"/>
    <mergeCell ref="K4:M4"/>
    <mergeCell ref="A4:A7"/>
    <mergeCell ref="B5:C5"/>
    <mergeCell ref="E5:G5"/>
    <mergeCell ref="H5:J5"/>
    <mergeCell ref="K5:M5"/>
    <mergeCell ref="D5:D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7"/>
  <sheetViews>
    <sheetView view="pageBreakPreview" topLeftCell="A10" zoomScaleNormal="100" zoomScaleSheetLayoutView="100" workbookViewId="0">
      <selection activeCell="E6" sqref="E6"/>
    </sheetView>
  </sheetViews>
  <sheetFormatPr defaultColWidth="8.77734375" defaultRowHeight="14.25"/>
  <cols>
    <col min="1" max="1" width="10.88671875" style="9" customWidth="1"/>
    <col min="2" max="13" width="9.44140625" style="9" customWidth="1"/>
    <col min="14" max="14" width="10.88671875" style="9" customWidth="1"/>
    <col min="15" max="16384" width="8.77734375" style="9"/>
  </cols>
  <sheetData>
    <row r="1" spans="1:17" s="21" customFormat="1" ht="32.450000000000003" customHeight="1">
      <c r="A1" s="655" t="s">
        <v>107</v>
      </c>
      <c r="B1" s="655"/>
      <c r="C1" s="655"/>
      <c r="D1" s="655"/>
      <c r="E1" s="655"/>
      <c r="F1" s="655"/>
      <c r="G1" s="655"/>
      <c r="H1" s="654" t="s">
        <v>439</v>
      </c>
      <c r="I1" s="654"/>
      <c r="J1" s="654"/>
      <c r="K1" s="654"/>
      <c r="L1" s="654"/>
      <c r="M1" s="654"/>
      <c r="N1" s="654"/>
      <c r="O1" s="77"/>
      <c r="P1" s="77"/>
      <c r="Q1" s="77"/>
    </row>
    <row r="2" spans="1:17" s="21" customFormat="1" ht="6.95" customHeight="1">
      <c r="A2" s="362"/>
      <c r="B2" s="362"/>
      <c r="C2" s="362"/>
      <c r="D2" s="362"/>
      <c r="E2" s="362"/>
      <c r="F2" s="362"/>
      <c r="G2" s="362"/>
      <c r="H2" s="361"/>
      <c r="I2" s="361"/>
      <c r="J2" s="361"/>
      <c r="K2" s="361"/>
      <c r="L2" s="361"/>
      <c r="M2" s="361"/>
      <c r="N2" s="77"/>
      <c r="O2" s="77"/>
      <c r="P2" s="77"/>
      <c r="Q2" s="77"/>
    </row>
    <row r="3" spans="1:17" s="92" customFormat="1" ht="21.2" customHeight="1">
      <c r="A3" s="656" t="s">
        <v>92</v>
      </c>
      <c r="B3" s="656"/>
      <c r="C3" s="125" t="s">
        <v>60</v>
      </c>
      <c r="D3" s="125"/>
      <c r="E3" s="125"/>
      <c r="F3" s="125"/>
      <c r="G3" s="125"/>
      <c r="H3" s="89"/>
      <c r="I3" s="89"/>
      <c r="J3" s="89"/>
      <c r="K3" s="127"/>
      <c r="L3" s="754" t="s">
        <v>564</v>
      </c>
      <c r="M3" s="754"/>
      <c r="N3" s="754"/>
      <c r="O3" s="89"/>
      <c r="P3" s="89"/>
      <c r="Q3" s="89"/>
    </row>
    <row r="4" spans="1:17" s="1" customFormat="1" ht="17.100000000000001" customHeight="1">
      <c r="A4" s="694" t="s">
        <v>61</v>
      </c>
      <c r="B4" s="736" t="s">
        <v>93</v>
      </c>
      <c r="C4" s="736"/>
      <c r="D4" s="560" t="s">
        <v>63</v>
      </c>
      <c r="E4" s="736" t="s">
        <v>76</v>
      </c>
      <c r="F4" s="736"/>
      <c r="G4" s="737"/>
      <c r="H4" s="738" t="s">
        <v>94</v>
      </c>
      <c r="I4" s="736"/>
      <c r="J4" s="736"/>
      <c r="K4" s="736" t="s">
        <v>95</v>
      </c>
      <c r="L4" s="736"/>
      <c r="M4" s="736"/>
      <c r="N4" s="704" t="s">
        <v>66</v>
      </c>
      <c r="O4" s="46"/>
      <c r="P4" s="46"/>
      <c r="Q4" s="46"/>
    </row>
    <row r="5" spans="1:17" s="1" customFormat="1" ht="17.100000000000001" customHeight="1">
      <c r="A5" s="688"/>
      <c r="B5" s="740" t="s">
        <v>580</v>
      </c>
      <c r="C5" s="734"/>
      <c r="D5" s="752" t="s">
        <v>567</v>
      </c>
      <c r="E5" s="731" t="s">
        <v>77</v>
      </c>
      <c r="F5" s="731"/>
      <c r="G5" s="741"/>
      <c r="H5" s="743" t="s">
        <v>96</v>
      </c>
      <c r="I5" s="731"/>
      <c r="J5" s="731"/>
      <c r="K5" s="731" t="s">
        <v>97</v>
      </c>
      <c r="L5" s="731"/>
      <c r="M5" s="731"/>
      <c r="N5" s="662"/>
      <c r="O5" s="46"/>
      <c r="P5" s="46"/>
      <c r="Q5" s="46"/>
    </row>
    <row r="6" spans="1:17" s="1" customFormat="1" ht="17.100000000000001" customHeight="1">
      <c r="A6" s="688"/>
      <c r="B6" s="598" t="s">
        <v>98</v>
      </c>
      <c r="C6" s="598" t="s">
        <v>99</v>
      </c>
      <c r="D6" s="752"/>
      <c r="E6" s="536"/>
      <c r="F6" s="614" t="s">
        <v>100</v>
      </c>
      <c r="G6" s="570" t="s">
        <v>101</v>
      </c>
      <c r="H6" s="615"/>
      <c r="I6" s="614" t="s">
        <v>100</v>
      </c>
      <c r="J6" s="614" t="s">
        <v>101</v>
      </c>
      <c r="K6" s="135"/>
      <c r="L6" s="614" t="s">
        <v>100</v>
      </c>
      <c r="M6" s="614" t="s">
        <v>101</v>
      </c>
      <c r="N6" s="662"/>
      <c r="O6" s="46"/>
      <c r="P6" s="46"/>
      <c r="Q6" s="46"/>
    </row>
    <row r="7" spans="1:17" s="1" customFormat="1" ht="17.100000000000001" customHeight="1">
      <c r="A7" s="689"/>
      <c r="B7" s="537" t="s">
        <v>81</v>
      </c>
      <c r="C7" s="537" t="s">
        <v>82</v>
      </c>
      <c r="D7" s="753"/>
      <c r="E7" s="537"/>
      <c r="F7" s="613" t="s">
        <v>102</v>
      </c>
      <c r="G7" s="568" t="s">
        <v>103</v>
      </c>
      <c r="H7" s="569"/>
      <c r="I7" s="613" t="s">
        <v>102</v>
      </c>
      <c r="J7" s="613" t="s">
        <v>103</v>
      </c>
      <c r="K7" s="613"/>
      <c r="L7" s="613" t="s">
        <v>102</v>
      </c>
      <c r="M7" s="613" t="s">
        <v>103</v>
      </c>
      <c r="N7" s="686"/>
      <c r="O7" s="46"/>
      <c r="P7" s="46"/>
      <c r="Q7" s="46"/>
    </row>
    <row r="8" spans="1:17" s="1" customFormat="1" ht="23.25" customHeight="1">
      <c r="A8" s="97">
        <v>2017</v>
      </c>
      <c r="B8" s="98">
        <v>6</v>
      </c>
      <c r="C8" s="577">
        <v>0</v>
      </c>
      <c r="D8" s="577">
        <v>112</v>
      </c>
      <c r="E8" s="577">
        <v>3346</v>
      </c>
      <c r="F8" s="577">
        <v>1801</v>
      </c>
      <c r="G8" s="577">
        <v>1545</v>
      </c>
      <c r="H8" s="577">
        <v>208</v>
      </c>
      <c r="I8" s="577">
        <v>117</v>
      </c>
      <c r="J8" s="577">
        <v>91</v>
      </c>
      <c r="K8" s="577">
        <v>24</v>
      </c>
      <c r="L8" s="577">
        <v>18</v>
      </c>
      <c r="M8" s="99">
        <v>6</v>
      </c>
      <c r="N8" s="579">
        <v>2017</v>
      </c>
      <c r="O8" s="374"/>
      <c r="P8" s="374"/>
      <c r="Q8" s="374"/>
    </row>
    <row r="9" spans="1:17" s="1" customFormat="1" ht="23.25" customHeight="1">
      <c r="A9" s="97">
        <v>2018</v>
      </c>
      <c r="B9" s="98">
        <v>6</v>
      </c>
      <c r="C9" s="577">
        <v>0</v>
      </c>
      <c r="D9" s="577">
        <v>110</v>
      </c>
      <c r="E9" s="577">
        <v>3176</v>
      </c>
      <c r="F9" s="577">
        <v>1736</v>
      </c>
      <c r="G9" s="577">
        <v>1440</v>
      </c>
      <c r="H9" s="577">
        <v>209</v>
      </c>
      <c r="I9" s="577">
        <v>114</v>
      </c>
      <c r="J9" s="577">
        <v>95</v>
      </c>
      <c r="K9" s="577">
        <v>24</v>
      </c>
      <c r="L9" s="577">
        <v>18</v>
      </c>
      <c r="M9" s="99">
        <v>6</v>
      </c>
      <c r="N9" s="579">
        <v>2018</v>
      </c>
      <c r="O9" s="374"/>
      <c r="P9" s="374"/>
      <c r="Q9" s="374"/>
    </row>
    <row r="10" spans="1:17" s="1" customFormat="1" ht="23.25" customHeight="1">
      <c r="A10" s="97">
        <v>2019</v>
      </c>
      <c r="B10" s="98">
        <v>6</v>
      </c>
      <c r="C10" s="577">
        <v>0</v>
      </c>
      <c r="D10" s="577">
        <v>110</v>
      </c>
      <c r="E10" s="577">
        <v>3118</v>
      </c>
      <c r="F10" s="577">
        <v>1739</v>
      </c>
      <c r="G10" s="577">
        <v>1379</v>
      </c>
      <c r="H10" s="577">
        <v>214</v>
      </c>
      <c r="I10" s="577">
        <v>116</v>
      </c>
      <c r="J10" s="577">
        <v>98</v>
      </c>
      <c r="K10" s="577">
        <v>23</v>
      </c>
      <c r="L10" s="577">
        <v>17</v>
      </c>
      <c r="M10" s="99">
        <v>6</v>
      </c>
      <c r="N10" s="579">
        <v>2019</v>
      </c>
      <c r="O10" s="374"/>
      <c r="P10" s="374"/>
      <c r="Q10" s="374"/>
    </row>
    <row r="11" spans="1:17" s="1" customFormat="1" ht="23.25" customHeight="1">
      <c r="A11" s="97">
        <v>2020</v>
      </c>
      <c r="B11" s="98">
        <v>6</v>
      </c>
      <c r="C11" s="577">
        <v>0</v>
      </c>
      <c r="D11" s="577">
        <v>112</v>
      </c>
      <c r="E11" s="577">
        <v>3114</v>
      </c>
      <c r="F11" s="577">
        <v>1724</v>
      </c>
      <c r="G11" s="577">
        <v>1390</v>
      </c>
      <c r="H11" s="577">
        <v>215</v>
      </c>
      <c r="I11" s="577">
        <v>115</v>
      </c>
      <c r="J11" s="577">
        <v>100</v>
      </c>
      <c r="K11" s="577">
        <v>24</v>
      </c>
      <c r="L11" s="577">
        <v>16</v>
      </c>
      <c r="M11" s="99">
        <v>8</v>
      </c>
      <c r="N11" s="579">
        <v>2020</v>
      </c>
      <c r="O11" s="374"/>
      <c r="P11" s="374"/>
      <c r="Q11" s="374"/>
    </row>
    <row r="12" spans="1:17" s="1" customFormat="1" ht="23.25" customHeight="1">
      <c r="A12" s="327">
        <v>2021</v>
      </c>
      <c r="B12" s="320">
        <v>6</v>
      </c>
      <c r="C12" s="581">
        <v>0</v>
      </c>
      <c r="D12" s="581">
        <v>112</v>
      </c>
      <c r="E12" s="581">
        <v>3178</v>
      </c>
      <c r="F12" s="581">
        <v>1752</v>
      </c>
      <c r="G12" s="581">
        <v>1426</v>
      </c>
      <c r="H12" s="581">
        <v>213</v>
      </c>
      <c r="I12" s="581">
        <v>112</v>
      </c>
      <c r="J12" s="581">
        <v>101</v>
      </c>
      <c r="K12" s="581">
        <v>24</v>
      </c>
      <c r="L12" s="581">
        <v>16</v>
      </c>
      <c r="M12" s="322">
        <v>8</v>
      </c>
      <c r="N12" s="554">
        <v>2021</v>
      </c>
      <c r="O12" s="374"/>
      <c r="P12" s="374"/>
      <c r="Q12" s="374"/>
    </row>
    <row r="13" spans="1:17" s="1" customFormat="1" ht="23.25" customHeight="1">
      <c r="A13" s="202" t="s">
        <v>68</v>
      </c>
      <c r="B13" s="98">
        <v>5</v>
      </c>
      <c r="C13" s="577">
        <v>0</v>
      </c>
      <c r="D13" s="577">
        <v>100</v>
      </c>
      <c r="E13" s="577">
        <v>2827</v>
      </c>
      <c r="F13" s="577">
        <v>1401</v>
      </c>
      <c r="G13" s="577">
        <v>1426</v>
      </c>
      <c r="H13" s="577">
        <v>189</v>
      </c>
      <c r="I13" s="577">
        <v>99</v>
      </c>
      <c r="J13" s="577">
        <v>90</v>
      </c>
      <c r="K13" s="577">
        <v>20</v>
      </c>
      <c r="L13" s="577">
        <v>13</v>
      </c>
      <c r="M13" s="99">
        <v>7</v>
      </c>
      <c r="N13" s="202" t="s">
        <v>69</v>
      </c>
      <c r="O13" s="374"/>
      <c r="P13" s="374"/>
      <c r="Q13" s="374"/>
    </row>
    <row r="14" spans="1:17" s="1" customFormat="1" ht="23.25" customHeight="1">
      <c r="A14" s="292" t="s">
        <v>70</v>
      </c>
      <c r="B14" s="321">
        <v>1</v>
      </c>
      <c r="C14" s="578">
        <v>0</v>
      </c>
      <c r="D14" s="578">
        <v>12</v>
      </c>
      <c r="E14" s="578">
        <v>351</v>
      </c>
      <c r="F14" s="578">
        <v>351</v>
      </c>
      <c r="G14" s="578">
        <v>0</v>
      </c>
      <c r="H14" s="578">
        <v>24</v>
      </c>
      <c r="I14" s="578">
        <v>13</v>
      </c>
      <c r="J14" s="578">
        <v>11</v>
      </c>
      <c r="K14" s="578">
        <v>4</v>
      </c>
      <c r="L14" s="578">
        <v>3</v>
      </c>
      <c r="M14" s="323">
        <v>1</v>
      </c>
      <c r="N14" s="292" t="s">
        <v>71</v>
      </c>
      <c r="O14" s="374"/>
      <c r="P14" s="374"/>
      <c r="Q14" s="374"/>
    </row>
    <row r="15" spans="1:17" s="1" customFormat="1" ht="14.1" customHeight="1">
      <c r="A15" s="71"/>
      <c r="B15" s="126"/>
      <c r="C15" s="126"/>
      <c r="D15" s="126"/>
      <c r="E15" s="126"/>
      <c r="F15" s="126"/>
      <c r="G15" s="126"/>
      <c r="H15" s="240"/>
      <c r="I15" s="240"/>
      <c r="J15" s="240"/>
      <c r="K15" s="240"/>
      <c r="L15" s="240"/>
      <c r="M15" s="240"/>
      <c r="N15" s="421"/>
      <c r="O15" s="46"/>
      <c r="P15" s="46"/>
      <c r="Q15" s="46"/>
    </row>
    <row r="16" spans="1:17" s="1" customFormat="1" ht="19.899999999999999" customHeight="1">
      <c r="A16" s="694" t="s">
        <v>61</v>
      </c>
      <c r="B16" s="760" t="s">
        <v>374</v>
      </c>
      <c r="C16" s="761"/>
      <c r="D16" s="761"/>
      <c r="E16" s="667"/>
      <c r="F16" s="750" t="s">
        <v>583</v>
      </c>
      <c r="G16" s="724"/>
      <c r="H16" s="724" t="s">
        <v>83</v>
      </c>
      <c r="I16" s="725"/>
      <c r="J16" s="750" t="s">
        <v>84</v>
      </c>
      <c r="K16" s="725"/>
      <c r="L16" s="750" t="s">
        <v>109</v>
      </c>
      <c r="M16" s="724"/>
      <c r="N16" s="704" t="s">
        <v>66</v>
      </c>
      <c r="O16" s="46"/>
      <c r="P16" s="46"/>
      <c r="Q16" s="46"/>
    </row>
    <row r="17" spans="1:17" s="1" customFormat="1" ht="17.100000000000001" customHeight="1">
      <c r="A17" s="688"/>
      <c r="B17" s="764" t="s">
        <v>105</v>
      </c>
      <c r="C17" s="765"/>
      <c r="D17" s="764" t="s">
        <v>88</v>
      </c>
      <c r="E17" s="765"/>
      <c r="F17" s="732"/>
      <c r="G17" s="733"/>
      <c r="H17" s="733"/>
      <c r="I17" s="751"/>
      <c r="J17" s="732"/>
      <c r="K17" s="751"/>
      <c r="L17" s="732"/>
      <c r="M17" s="733"/>
      <c r="N17" s="662"/>
      <c r="O17" s="46"/>
      <c r="P17" s="46"/>
      <c r="Q17" s="46"/>
    </row>
    <row r="18" spans="1:17" s="1" customFormat="1" ht="28.5" customHeight="1">
      <c r="A18" s="689"/>
      <c r="B18" s="755" t="s">
        <v>412</v>
      </c>
      <c r="C18" s="756"/>
      <c r="D18" s="762" t="s">
        <v>581</v>
      </c>
      <c r="E18" s="763"/>
      <c r="F18" s="753" t="s">
        <v>579</v>
      </c>
      <c r="G18" s="755"/>
      <c r="H18" s="757" t="s">
        <v>582</v>
      </c>
      <c r="I18" s="756"/>
      <c r="J18" s="755" t="s">
        <v>584</v>
      </c>
      <c r="K18" s="756"/>
      <c r="L18" s="758" t="s">
        <v>585</v>
      </c>
      <c r="M18" s="759"/>
      <c r="N18" s="686"/>
      <c r="O18" s="46"/>
      <c r="P18" s="46"/>
      <c r="Q18" s="46"/>
    </row>
    <row r="19" spans="1:17" s="1" customFormat="1" ht="23.25" customHeight="1">
      <c r="A19" s="97">
        <v>2017</v>
      </c>
      <c r="B19" s="678">
        <v>1274</v>
      </c>
      <c r="C19" s="679"/>
      <c r="D19" s="679">
        <v>1262</v>
      </c>
      <c r="E19" s="679"/>
      <c r="F19" s="679">
        <v>1051</v>
      </c>
      <c r="G19" s="679"/>
      <c r="H19" s="679">
        <v>82</v>
      </c>
      <c r="I19" s="679"/>
      <c r="J19" s="679">
        <v>37</v>
      </c>
      <c r="K19" s="679"/>
      <c r="L19" s="748">
        <v>165</v>
      </c>
      <c r="M19" s="679"/>
      <c r="N19" s="120">
        <v>2017</v>
      </c>
      <c r="O19" s="46"/>
      <c r="P19" s="46"/>
      <c r="Q19" s="46"/>
    </row>
    <row r="20" spans="1:17" s="1" customFormat="1" ht="23.25" customHeight="1">
      <c r="A20" s="97">
        <v>2018</v>
      </c>
      <c r="B20" s="678">
        <v>1169</v>
      </c>
      <c r="C20" s="679"/>
      <c r="D20" s="679">
        <v>1161</v>
      </c>
      <c r="E20" s="679"/>
      <c r="F20" s="679">
        <v>1007</v>
      </c>
      <c r="G20" s="679"/>
      <c r="H20" s="679">
        <v>81</v>
      </c>
      <c r="I20" s="679"/>
      <c r="J20" s="679">
        <v>37</v>
      </c>
      <c r="K20" s="679"/>
      <c r="L20" s="748">
        <v>165</v>
      </c>
      <c r="M20" s="679"/>
      <c r="N20" s="120">
        <v>2018</v>
      </c>
      <c r="O20" s="46"/>
      <c r="P20" s="46"/>
      <c r="Q20" s="46"/>
    </row>
    <row r="21" spans="1:17" s="1" customFormat="1" ht="23.25" customHeight="1">
      <c r="A21" s="97">
        <v>2019</v>
      </c>
      <c r="B21" s="678">
        <v>1113</v>
      </c>
      <c r="C21" s="679"/>
      <c r="D21" s="679">
        <v>1108</v>
      </c>
      <c r="E21" s="679"/>
      <c r="F21" s="679">
        <v>1071</v>
      </c>
      <c r="G21" s="679"/>
      <c r="H21" s="679">
        <v>81</v>
      </c>
      <c r="I21" s="679"/>
      <c r="J21" s="679">
        <v>37</v>
      </c>
      <c r="K21" s="679"/>
      <c r="L21" s="679">
        <v>161</v>
      </c>
      <c r="M21" s="748"/>
      <c r="N21" s="120">
        <v>2019</v>
      </c>
      <c r="O21" s="46"/>
      <c r="P21" s="46"/>
      <c r="Q21" s="46"/>
    </row>
    <row r="22" spans="1:17" s="1" customFormat="1" ht="23.25" customHeight="1">
      <c r="A22" s="97">
        <v>2020</v>
      </c>
      <c r="B22" s="678">
        <v>1044</v>
      </c>
      <c r="C22" s="679"/>
      <c r="D22" s="679">
        <v>1034</v>
      </c>
      <c r="E22" s="679"/>
      <c r="F22" s="679">
        <v>1057</v>
      </c>
      <c r="G22" s="679"/>
      <c r="H22" s="679">
        <v>81</v>
      </c>
      <c r="I22" s="679"/>
      <c r="J22" s="679">
        <v>36</v>
      </c>
      <c r="K22" s="679"/>
      <c r="L22" s="679">
        <v>161</v>
      </c>
      <c r="M22" s="748"/>
      <c r="N22" s="120">
        <v>2020</v>
      </c>
      <c r="O22" s="46"/>
      <c r="P22" s="46"/>
      <c r="Q22" s="46"/>
    </row>
    <row r="23" spans="1:17" s="1" customFormat="1" ht="23.25" customHeight="1">
      <c r="A23" s="327">
        <v>2021</v>
      </c>
      <c r="B23" s="682">
        <v>997</v>
      </c>
      <c r="C23" s="683"/>
      <c r="D23" s="683">
        <v>989</v>
      </c>
      <c r="E23" s="683"/>
      <c r="F23" s="683">
        <v>1065</v>
      </c>
      <c r="G23" s="683"/>
      <c r="H23" s="683">
        <v>81</v>
      </c>
      <c r="I23" s="683"/>
      <c r="J23" s="683">
        <v>38</v>
      </c>
      <c r="K23" s="683"/>
      <c r="L23" s="683">
        <v>162</v>
      </c>
      <c r="M23" s="749"/>
      <c r="N23" s="475">
        <v>2021</v>
      </c>
      <c r="O23" s="46"/>
      <c r="P23" s="46"/>
      <c r="Q23" s="46"/>
    </row>
    <row r="24" spans="1:17" s="1" customFormat="1" ht="23.25" customHeight="1">
      <c r="A24" s="202" t="s">
        <v>68</v>
      </c>
      <c r="B24" s="678">
        <v>884</v>
      </c>
      <c r="C24" s="679"/>
      <c r="D24" s="679">
        <v>876</v>
      </c>
      <c r="E24" s="679"/>
      <c r="F24" s="679">
        <v>948</v>
      </c>
      <c r="G24" s="679"/>
      <c r="H24" s="679">
        <v>64</v>
      </c>
      <c r="I24" s="679"/>
      <c r="J24" s="679">
        <v>34</v>
      </c>
      <c r="K24" s="679"/>
      <c r="L24" s="679">
        <v>144</v>
      </c>
      <c r="M24" s="748"/>
      <c r="N24" s="197" t="s">
        <v>69</v>
      </c>
      <c r="O24" s="46"/>
      <c r="P24" s="46"/>
      <c r="Q24" s="46"/>
    </row>
    <row r="25" spans="1:17" s="1" customFormat="1" ht="23.25" customHeight="1">
      <c r="A25" s="292" t="s">
        <v>70</v>
      </c>
      <c r="B25" s="680">
        <v>113</v>
      </c>
      <c r="C25" s="681"/>
      <c r="D25" s="681">
        <v>113</v>
      </c>
      <c r="E25" s="681"/>
      <c r="F25" s="681">
        <v>117</v>
      </c>
      <c r="G25" s="681"/>
      <c r="H25" s="681">
        <v>17</v>
      </c>
      <c r="I25" s="681"/>
      <c r="J25" s="681">
        <v>4</v>
      </c>
      <c r="K25" s="681"/>
      <c r="L25" s="681">
        <v>18</v>
      </c>
      <c r="M25" s="747"/>
      <c r="N25" s="312" t="s">
        <v>71</v>
      </c>
      <c r="O25" s="46"/>
      <c r="P25" s="46"/>
      <c r="Q25" s="46"/>
    </row>
    <row r="26" spans="1:17" s="1" customFormat="1" ht="5.65" customHeight="1">
      <c r="A26" s="202"/>
      <c r="B26" s="376"/>
      <c r="C26" s="376"/>
      <c r="D26" s="376"/>
      <c r="E26" s="376"/>
      <c r="F26" s="376"/>
      <c r="G26" s="376"/>
      <c r="H26" s="202"/>
      <c r="I26" s="421"/>
      <c r="J26" s="421"/>
      <c r="K26" s="421"/>
      <c r="L26" s="421"/>
      <c r="M26" s="421"/>
      <c r="N26" s="421"/>
      <c r="O26" s="46"/>
      <c r="P26" s="46"/>
      <c r="Q26" s="46"/>
    </row>
    <row r="27" spans="1:17" s="88" customFormat="1" ht="14.1" customHeight="1">
      <c r="A27" s="365" t="s">
        <v>461</v>
      </c>
      <c r="B27" s="365"/>
      <c r="C27" s="369"/>
      <c r="D27" s="369"/>
      <c r="E27" s="369"/>
      <c r="F27" s="424"/>
      <c r="G27" s="424"/>
      <c r="H27" s="424"/>
      <c r="I27" s="100"/>
      <c r="J27" s="722" t="s">
        <v>73</v>
      </c>
      <c r="K27" s="722"/>
      <c r="L27" s="722"/>
      <c r="M27" s="722"/>
      <c r="N27" s="722"/>
      <c r="O27" s="100"/>
      <c r="P27" s="231"/>
      <c r="Q27" s="231"/>
    </row>
    <row r="28" spans="1:17" s="1" customFormat="1" ht="14.1" customHeight="1">
      <c r="A28" s="48"/>
      <c r="B28" s="422"/>
      <c r="C28" s="422"/>
      <c r="D28" s="422"/>
      <c r="E28" s="422"/>
      <c r="F28" s="422"/>
      <c r="G28" s="422"/>
      <c r="H28" s="82"/>
      <c r="I28" s="46"/>
      <c r="J28" s="82"/>
      <c r="K28" s="46"/>
      <c r="L28" s="46"/>
      <c r="M28" s="46"/>
      <c r="N28" s="46"/>
      <c r="O28" s="46"/>
      <c r="P28" s="46"/>
      <c r="Q28" s="46"/>
    </row>
    <row r="29" spans="1:17" s="1" customFormat="1" ht="14.1" customHeight="1">
      <c r="A29" s="48"/>
      <c r="B29" s="48"/>
      <c r="C29" s="48"/>
      <c r="D29" s="48"/>
      <c r="E29" s="48"/>
      <c r="F29" s="52"/>
      <c r="G29" s="52"/>
      <c r="H29" s="46"/>
      <c r="I29" s="46"/>
      <c r="J29" s="46"/>
      <c r="K29" s="46"/>
      <c r="L29" s="46"/>
      <c r="M29" s="46"/>
      <c r="N29" s="46"/>
      <c r="O29" s="46"/>
      <c r="P29" s="46"/>
      <c r="Q29" s="46"/>
    </row>
    <row r="30" spans="1:17" s="1" customFormat="1" ht="14.1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</row>
    <row r="31" spans="1:17" ht="14.1" customHeight="1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20.100000000000001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</row>
    <row r="33" spans="1:17" ht="20.100000000000001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7" ht="20.100000000000001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  <row r="35" spans="1:17" ht="20.100000000000001" customHeight="1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1:17" ht="20.100000000000001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</row>
    <row r="37" spans="1:17" ht="20.100000000000001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</row>
    <row r="38" spans="1:17" ht="20.100000000000001" customHeight="1"/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</sheetData>
  <mergeCells count="77">
    <mergeCell ref="B23:C23"/>
    <mergeCell ref="D23:E23"/>
    <mergeCell ref="F23:G23"/>
    <mergeCell ref="H23:I23"/>
    <mergeCell ref="J23:K23"/>
    <mergeCell ref="N16:N18"/>
    <mergeCell ref="L18:M18"/>
    <mergeCell ref="B16:E16"/>
    <mergeCell ref="J27:N27"/>
    <mergeCell ref="D18:E18"/>
    <mergeCell ref="D17:E17"/>
    <mergeCell ref="B25:C25"/>
    <mergeCell ref="B24:C24"/>
    <mergeCell ref="B19:C19"/>
    <mergeCell ref="B18:C18"/>
    <mergeCell ref="F18:G18"/>
    <mergeCell ref="B17:C17"/>
    <mergeCell ref="F25:G25"/>
    <mergeCell ref="F24:G24"/>
    <mergeCell ref="F19:G19"/>
    <mergeCell ref="D25:E25"/>
    <mergeCell ref="D24:E24"/>
    <mergeCell ref="D19:E19"/>
    <mergeCell ref="F22:G22"/>
    <mergeCell ref="D22:E22"/>
    <mergeCell ref="D21:E21"/>
    <mergeCell ref="F21:G21"/>
    <mergeCell ref="H25:I25"/>
    <mergeCell ref="H24:I24"/>
    <mergeCell ref="H19:I19"/>
    <mergeCell ref="H22:I22"/>
    <mergeCell ref="H21:I21"/>
    <mergeCell ref="A16:A18"/>
    <mergeCell ref="L17:M17"/>
    <mergeCell ref="L16:M16"/>
    <mergeCell ref="J17:K17"/>
    <mergeCell ref="J16:K16"/>
    <mergeCell ref="H17:I17"/>
    <mergeCell ref="H16:I16"/>
    <mergeCell ref="H18:I18"/>
    <mergeCell ref="F17:G17"/>
    <mergeCell ref="F16:G16"/>
    <mergeCell ref="L25:M25"/>
    <mergeCell ref="L24:M24"/>
    <mergeCell ref="L19:M19"/>
    <mergeCell ref="J18:K18"/>
    <mergeCell ref="J25:K25"/>
    <mergeCell ref="J24:K24"/>
    <mergeCell ref="J19:K19"/>
    <mergeCell ref="L20:M20"/>
    <mergeCell ref="J22:K22"/>
    <mergeCell ref="J21:K21"/>
    <mergeCell ref="L21:M21"/>
    <mergeCell ref="L23:M23"/>
    <mergeCell ref="A4:A7"/>
    <mergeCell ref="A3:B3"/>
    <mergeCell ref="D5:D7"/>
    <mergeCell ref="H1:N1"/>
    <mergeCell ref="A1:G1"/>
    <mergeCell ref="N4:N7"/>
    <mergeCell ref="B5:C5"/>
    <mergeCell ref="E5:G5"/>
    <mergeCell ref="H5:J5"/>
    <mergeCell ref="K5:M5"/>
    <mergeCell ref="L3:N3"/>
    <mergeCell ref="B4:C4"/>
    <mergeCell ref="E4:G4"/>
    <mergeCell ref="H4:J4"/>
    <mergeCell ref="K4:M4"/>
    <mergeCell ref="B22:C22"/>
    <mergeCell ref="L22:M22"/>
    <mergeCell ref="B20:C20"/>
    <mergeCell ref="D20:E20"/>
    <mergeCell ref="F20:G20"/>
    <mergeCell ref="H20:I20"/>
    <mergeCell ref="J20:K20"/>
    <mergeCell ref="B21:C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5"/>
  <sheetViews>
    <sheetView view="pageBreakPreview" topLeftCell="A7" zoomScaleNormal="100" zoomScaleSheetLayoutView="100" workbookViewId="0">
      <selection activeCell="E13" sqref="E13"/>
    </sheetView>
  </sheetViews>
  <sheetFormatPr defaultColWidth="8.77734375" defaultRowHeight="14.25"/>
  <cols>
    <col min="1" max="1" width="10.88671875" style="9" customWidth="1"/>
    <col min="2" max="2" width="9.44140625" style="9" customWidth="1"/>
    <col min="3" max="4" width="4.77734375" style="9" customWidth="1"/>
    <col min="5" max="6" width="9.44140625" style="9" customWidth="1"/>
    <col min="7" max="8" width="4.6640625" style="9" customWidth="1"/>
    <col min="9" max="15" width="9.44140625" style="9" customWidth="1"/>
    <col min="16" max="16" width="10.88671875" style="9" customWidth="1"/>
    <col min="17" max="16384" width="8.77734375" style="9"/>
  </cols>
  <sheetData>
    <row r="1" spans="1:19" s="23" customFormat="1" ht="32.450000000000003" customHeight="1">
      <c r="A1" s="655" t="s">
        <v>7</v>
      </c>
      <c r="B1" s="655"/>
      <c r="C1" s="655"/>
      <c r="D1" s="655"/>
      <c r="E1" s="655"/>
      <c r="F1" s="655"/>
      <c r="G1" s="655"/>
      <c r="H1" s="655"/>
      <c r="I1" s="655"/>
      <c r="J1" s="654" t="s">
        <v>432</v>
      </c>
      <c r="K1" s="654"/>
      <c r="L1" s="654"/>
      <c r="M1" s="654"/>
      <c r="N1" s="654"/>
      <c r="O1" s="654"/>
      <c r="P1" s="654"/>
      <c r="Q1" s="81"/>
      <c r="R1" s="81"/>
      <c r="S1" s="81"/>
    </row>
    <row r="2" spans="1:19" s="23" customFormat="1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47"/>
      <c r="K2" s="547"/>
      <c r="L2" s="547"/>
      <c r="M2" s="547"/>
      <c r="N2" s="547"/>
      <c r="O2" s="547"/>
      <c r="P2" s="81"/>
      <c r="Q2" s="81"/>
      <c r="R2" s="81"/>
      <c r="S2" s="81"/>
    </row>
    <row r="3" spans="1:19" s="92" customFormat="1" ht="21.2" customHeight="1">
      <c r="A3" s="124" t="s">
        <v>92</v>
      </c>
      <c r="B3" s="125"/>
      <c r="C3" s="125"/>
      <c r="D3" s="125" t="s">
        <v>60</v>
      </c>
      <c r="E3" s="125"/>
      <c r="F3" s="125"/>
      <c r="G3" s="125"/>
      <c r="H3" s="125"/>
      <c r="I3" s="125"/>
      <c r="J3" s="89"/>
      <c r="K3" s="89"/>
      <c r="L3" s="89"/>
      <c r="M3" s="89"/>
      <c r="N3" s="89"/>
      <c r="O3" s="89"/>
      <c r="P3" s="619" t="s">
        <v>592</v>
      </c>
      <c r="Q3" s="89"/>
      <c r="R3" s="89"/>
      <c r="S3" s="89"/>
    </row>
    <row r="4" spans="1:19" s="1" customFormat="1" ht="17.100000000000001" customHeight="1">
      <c r="A4" s="694" t="s">
        <v>61</v>
      </c>
      <c r="B4" s="737" t="s">
        <v>93</v>
      </c>
      <c r="C4" s="777"/>
      <c r="D4" s="738"/>
      <c r="E4" s="560" t="s">
        <v>63</v>
      </c>
      <c r="F4" s="737" t="s">
        <v>76</v>
      </c>
      <c r="G4" s="777"/>
      <c r="H4" s="777"/>
      <c r="I4" s="777"/>
      <c r="J4" s="738" t="s">
        <v>94</v>
      </c>
      <c r="K4" s="736"/>
      <c r="L4" s="736"/>
      <c r="M4" s="736" t="s">
        <v>95</v>
      </c>
      <c r="N4" s="736"/>
      <c r="O4" s="736"/>
      <c r="P4" s="704" t="s">
        <v>66</v>
      </c>
      <c r="Q4" s="46"/>
      <c r="R4" s="46"/>
      <c r="S4" s="46"/>
    </row>
    <row r="5" spans="1:19" s="1" customFormat="1" ht="17.100000000000001" customHeight="1">
      <c r="A5" s="688"/>
      <c r="B5" s="778" t="s">
        <v>580</v>
      </c>
      <c r="C5" s="779"/>
      <c r="D5" s="780"/>
      <c r="E5" s="752" t="s">
        <v>567</v>
      </c>
      <c r="F5" s="741" t="s">
        <v>77</v>
      </c>
      <c r="G5" s="779"/>
      <c r="H5" s="779"/>
      <c r="I5" s="779"/>
      <c r="J5" s="743" t="s">
        <v>96</v>
      </c>
      <c r="K5" s="731"/>
      <c r="L5" s="731"/>
      <c r="M5" s="731" t="s">
        <v>97</v>
      </c>
      <c r="N5" s="731"/>
      <c r="O5" s="731"/>
      <c r="P5" s="662"/>
      <c r="Q5" s="46"/>
      <c r="R5" s="46"/>
      <c r="S5" s="46"/>
    </row>
    <row r="6" spans="1:19" s="1" customFormat="1" ht="17.100000000000001" customHeight="1">
      <c r="A6" s="688"/>
      <c r="B6" s="134" t="s">
        <v>98</v>
      </c>
      <c r="C6" s="783" t="s">
        <v>99</v>
      </c>
      <c r="D6" s="784"/>
      <c r="E6" s="752"/>
      <c r="F6" s="135" t="s">
        <v>110</v>
      </c>
      <c r="G6" s="785" t="s">
        <v>100</v>
      </c>
      <c r="H6" s="786"/>
      <c r="I6" s="570" t="s">
        <v>101</v>
      </c>
      <c r="J6" s="615" t="s">
        <v>110</v>
      </c>
      <c r="K6" s="614" t="s">
        <v>100</v>
      </c>
      <c r="L6" s="614" t="s">
        <v>101</v>
      </c>
      <c r="M6" s="135" t="s">
        <v>110</v>
      </c>
      <c r="N6" s="614" t="s">
        <v>100</v>
      </c>
      <c r="O6" s="614" t="s">
        <v>101</v>
      </c>
      <c r="P6" s="662"/>
      <c r="Q6" s="46"/>
      <c r="R6" s="46"/>
      <c r="S6" s="46"/>
    </row>
    <row r="7" spans="1:19" s="1" customFormat="1" ht="17.100000000000001" customHeight="1">
      <c r="A7" s="689"/>
      <c r="B7" s="613" t="s">
        <v>81</v>
      </c>
      <c r="C7" s="781" t="s">
        <v>82</v>
      </c>
      <c r="D7" s="782"/>
      <c r="E7" s="753"/>
      <c r="F7" s="613" t="s">
        <v>111</v>
      </c>
      <c r="G7" s="781" t="s">
        <v>102</v>
      </c>
      <c r="H7" s="782"/>
      <c r="I7" s="568" t="s">
        <v>103</v>
      </c>
      <c r="J7" s="569" t="s">
        <v>111</v>
      </c>
      <c r="K7" s="613" t="s">
        <v>102</v>
      </c>
      <c r="L7" s="613" t="s">
        <v>103</v>
      </c>
      <c r="M7" s="613" t="s">
        <v>111</v>
      </c>
      <c r="N7" s="613" t="s">
        <v>102</v>
      </c>
      <c r="O7" s="613" t="s">
        <v>103</v>
      </c>
      <c r="P7" s="686"/>
      <c r="Q7" s="46"/>
      <c r="R7" s="46"/>
      <c r="S7" s="46"/>
    </row>
    <row r="8" spans="1:19" s="1" customFormat="1" ht="23.65" customHeight="1">
      <c r="A8" s="97">
        <v>2017</v>
      </c>
      <c r="B8" s="98">
        <v>13</v>
      </c>
      <c r="C8" s="679">
        <v>0</v>
      </c>
      <c r="D8" s="679"/>
      <c r="E8" s="577">
        <v>293</v>
      </c>
      <c r="F8" s="577">
        <v>8874</v>
      </c>
      <c r="G8" s="679">
        <v>4487</v>
      </c>
      <c r="H8" s="679"/>
      <c r="I8" s="577">
        <v>4387</v>
      </c>
      <c r="J8" s="577">
        <v>644</v>
      </c>
      <c r="K8" s="577">
        <v>279</v>
      </c>
      <c r="L8" s="577">
        <v>365</v>
      </c>
      <c r="M8" s="577">
        <v>84</v>
      </c>
      <c r="N8" s="577">
        <v>42</v>
      </c>
      <c r="O8" s="99">
        <v>42</v>
      </c>
      <c r="P8" s="579">
        <v>2017</v>
      </c>
      <c r="Q8" s="374"/>
      <c r="R8" s="374"/>
      <c r="S8" s="46"/>
    </row>
    <row r="9" spans="1:19" s="1" customFormat="1" ht="23.65" customHeight="1">
      <c r="A9" s="97">
        <v>2018</v>
      </c>
      <c r="B9" s="98">
        <v>13</v>
      </c>
      <c r="C9" s="679">
        <v>0</v>
      </c>
      <c r="D9" s="679"/>
      <c r="E9" s="577">
        <v>287</v>
      </c>
      <c r="F9" s="577">
        <v>8295</v>
      </c>
      <c r="G9" s="679">
        <v>4266</v>
      </c>
      <c r="H9" s="679"/>
      <c r="I9" s="577">
        <v>4029</v>
      </c>
      <c r="J9" s="577">
        <v>658</v>
      </c>
      <c r="K9" s="577">
        <v>290</v>
      </c>
      <c r="L9" s="577">
        <v>368</v>
      </c>
      <c r="M9" s="577">
        <v>76</v>
      </c>
      <c r="N9" s="577">
        <v>42</v>
      </c>
      <c r="O9" s="99">
        <v>34</v>
      </c>
      <c r="P9" s="579">
        <v>2018</v>
      </c>
      <c r="Q9" s="374"/>
      <c r="R9" s="374"/>
      <c r="S9" s="46"/>
    </row>
    <row r="10" spans="1:19" s="1" customFormat="1" ht="23.65" customHeight="1">
      <c r="A10" s="97">
        <v>2019</v>
      </c>
      <c r="B10" s="98">
        <v>13</v>
      </c>
      <c r="C10" s="679">
        <v>0</v>
      </c>
      <c r="D10" s="679"/>
      <c r="E10" s="577">
        <v>285</v>
      </c>
      <c r="F10" s="577">
        <v>7814</v>
      </c>
      <c r="G10" s="679">
        <v>4100</v>
      </c>
      <c r="H10" s="679"/>
      <c r="I10" s="577">
        <v>3714</v>
      </c>
      <c r="J10" s="577">
        <v>675</v>
      </c>
      <c r="K10" s="577">
        <v>283</v>
      </c>
      <c r="L10" s="577">
        <v>392</v>
      </c>
      <c r="M10" s="577">
        <v>81</v>
      </c>
      <c r="N10" s="577">
        <v>43</v>
      </c>
      <c r="O10" s="99">
        <v>38</v>
      </c>
      <c r="P10" s="579">
        <v>2019</v>
      </c>
      <c r="Q10" s="374"/>
      <c r="R10" s="374"/>
      <c r="S10" s="46"/>
    </row>
    <row r="11" spans="1:19" s="1" customFormat="1" ht="23.65" customHeight="1">
      <c r="A11" s="97">
        <v>2020</v>
      </c>
      <c r="B11" s="98">
        <v>13</v>
      </c>
      <c r="C11" s="679">
        <v>0</v>
      </c>
      <c r="D11" s="679"/>
      <c r="E11" s="577">
        <v>281</v>
      </c>
      <c r="F11" s="577">
        <v>7317</v>
      </c>
      <c r="G11" s="679">
        <v>3877</v>
      </c>
      <c r="H11" s="679"/>
      <c r="I11" s="577">
        <v>3440</v>
      </c>
      <c r="J11" s="577">
        <v>679</v>
      </c>
      <c r="K11" s="577">
        <v>280</v>
      </c>
      <c r="L11" s="577">
        <v>399</v>
      </c>
      <c r="M11" s="577">
        <v>73</v>
      </c>
      <c r="N11" s="577">
        <v>40</v>
      </c>
      <c r="O11" s="99">
        <v>33</v>
      </c>
      <c r="P11" s="579">
        <v>2020</v>
      </c>
      <c r="Q11" s="478"/>
      <c r="R11" s="478"/>
      <c r="S11" s="46"/>
    </row>
    <row r="12" spans="1:19" s="3" customFormat="1" ht="23.65" customHeight="1">
      <c r="A12" s="327">
        <v>2021</v>
      </c>
      <c r="B12" s="320">
        <v>13</v>
      </c>
      <c r="C12" s="683">
        <v>0</v>
      </c>
      <c r="D12" s="683"/>
      <c r="E12" s="581">
        <v>289</v>
      </c>
      <c r="F12" s="581">
        <v>7198</v>
      </c>
      <c r="G12" s="683">
        <v>3763</v>
      </c>
      <c r="H12" s="683"/>
      <c r="I12" s="581">
        <v>3435</v>
      </c>
      <c r="J12" s="581">
        <v>720</v>
      </c>
      <c r="K12" s="581">
        <v>288</v>
      </c>
      <c r="L12" s="581">
        <v>432</v>
      </c>
      <c r="M12" s="581">
        <v>76</v>
      </c>
      <c r="N12" s="581">
        <v>42</v>
      </c>
      <c r="O12" s="322">
        <v>34</v>
      </c>
      <c r="P12" s="554">
        <v>2021</v>
      </c>
      <c r="Q12" s="66"/>
      <c r="R12" s="66"/>
      <c r="S12" s="74"/>
    </row>
    <row r="13" spans="1:19" s="1" customFormat="1" ht="23.65" customHeight="1">
      <c r="A13" s="202" t="s">
        <v>68</v>
      </c>
      <c r="B13" s="98">
        <v>7</v>
      </c>
      <c r="C13" s="679">
        <v>0</v>
      </c>
      <c r="D13" s="679"/>
      <c r="E13" s="577">
        <v>193</v>
      </c>
      <c r="F13" s="577">
        <v>4958</v>
      </c>
      <c r="G13" s="679">
        <v>2551</v>
      </c>
      <c r="H13" s="679"/>
      <c r="I13" s="577">
        <v>2407</v>
      </c>
      <c r="J13" s="577">
        <v>458</v>
      </c>
      <c r="K13" s="577">
        <v>179</v>
      </c>
      <c r="L13" s="577">
        <v>279</v>
      </c>
      <c r="M13" s="577">
        <v>42</v>
      </c>
      <c r="N13" s="577">
        <v>20</v>
      </c>
      <c r="O13" s="99">
        <v>22</v>
      </c>
      <c r="P13" s="202" t="s">
        <v>69</v>
      </c>
      <c r="Q13" s="374"/>
      <c r="R13" s="374"/>
      <c r="S13" s="46"/>
    </row>
    <row r="14" spans="1:19" s="1" customFormat="1" ht="23.65" customHeight="1">
      <c r="A14" s="292" t="s">
        <v>70</v>
      </c>
      <c r="B14" s="321">
        <v>6</v>
      </c>
      <c r="C14" s="681">
        <v>0</v>
      </c>
      <c r="D14" s="681"/>
      <c r="E14" s="578">
        <v>96</v>
      </c>
      <c r="F14" s="578">
        <v>2240</v>
      </c>
      <c r="G14" s="681">
        <v>1212</v>
      </c>
      <c r="H14" s="681"/>
      <c r="I14" s="578">
        <v>1028</v>
      </c>
      <c r="J14" s="578">
        <v>262</v>
      </c>
      <c r="K14" s="578">
        <v>109</v>
      </c>
      <c r="L14" s="578">
        <v>153</v>
      </c>
      <c r="M14" s="578">
        <v>34</v>
      </c>
      <c r="N14" s="578">
        <v>22</v>
      </c>
      <c r="O14" s="323">
        <v>12</v>
      </c>
      <c r="P14" s="292" t="s">
        <v>71</v>
      </c>
      <c r="Q14" s="374"/>
      <c r="R14" s="374"/>
      <c r="S14" s="46"/>
    </row>
    <row r="15" spans="1:19" s="1" customFormat="1" ht="14.1" customHeight="1">
      <c r="A15" s="425"/>
      <c r="B15" s="126"/>
      <c r="C15" s="773"/>
      <c r="D15" s="773"/>
      <c r="E15" s="126"/>
      <c r="F15" s="126"/>
      <c r="G15" s="773"/>
      <c r="H15" s="773"/>
      <c r="I15" s="126"/>
      <c r="J15" s="240"/>
      <c r="K15" s="240"/>
      <c r="L15" s="240"/>
      <c r="M15" s="240"/>
      <c r="N15" s="240"/>
      <c r="O15" s="240"/>
      <c r="P15" s="421"/>
      <c r="Q15" s="46"/>
      <c r="R15" s="46"/>
      <c r="S15" s="46"/>
    </row>
    <row r="16" spans="1:19" s="2" customFormat="1" ht="19.899999999999999" customHeight="1">
      <c r="A16" s="694" t="s">
        <v>61</v>
      </c>
      <c r="B16" s="774" t="s">
        <v>586</v>
      </c>
      <c r="C16" s="775"/>
      <c r="D16" s="775"/>
      <c r="E16" s="776"/>
      <c r="F16" s="789" t="s">
        <v>587</v>
      </c>
      <c r="G16" s="790"/>
      <c r="H16" s="790"/>
      <c r="I16" s="790"/>
      <c r="J16" s="724" t="s">
        <v>83</v>
      </c>
      <c r="K16" s="725"/>
      <c r="L16" s="750" t="s">
        <v>84</v>
      </c>
      <c r="M16" s="725"/>
      <c r="N16" s="724" t="s">
        <v>470</v>
      </c>
      <c r="O16" s="724"/>
      <c r="P16" s="704" t="s">
        <v>66</v>
      </c>
      <c r="Q16" s="64"/>
      <c r="R16" s="64"/>
      <c r="S16" s="64"/>
    </row>
    <row r="17" spans="1:19" s="2" customFormat="1" ht="14.1" customHeight="1">
      <c r="A17" s="688"/>
      <c r="B17" s="793" t="s">
        <v>87</v>
      </c>
      <c r="C17" s="794"/>
      <c r="D17" s="794"/>
      <c r="E17" s="795"/>
      <c r="F17" s="732" t="s">
        <v>112</v>
      </c>
      <c r="G17" s="751"/>
      <c r="H17" s="791" t="s">
        <v>108</v>
      </c>
      <c r="I17" s="798"/>
      <c r="J17" s="798"/>
      <c r="K17" s="792"/>
      <c r="L17" s="791"/>
      <c r="M17" s="792"/>
      <c r="N17" s="733"/>
      <c r="O17" s="733"/>
      <c r="P17" s="662"/>
      <c r="Q17" s="64"/>
      <c r="R17" s="64"/>
      <c r="S17" s="64"/>
    </row>
    <row r="18" spans="1:19" s="2" customFormat="1" ht="14.1" customHeight="1">
      <c r="A18" s="688"/>
      <c r="B18" s="791"/>
      <c r="C18" s="798"/>
      <c r="D18" s="798"/>
      <c r="E18" s="792"/>
      <c r="F18" s="732"/>
      <c r="G18" s="751"/>
      <c r="H18" s="791"/>
      <c r="I18" s="798"/>
      <c r="J18" s="798"/>
      <c r="K18" s="792"/>
      <c r="L18" s="791"/>
      <c r="M18" s="792"/>
      <c r="N18" s="787" t="s">
        <v>576</v>
      </c>
      <c r="O18" s="787"/>
      <c r="P18" s="662"/>
      <c r="Q18" s="64"/>
      <c r="R18" s="64"/>
      <c r="S18" s="64"/>
    </row>
    <row r="19" spans="1:19" s="2" customFormat="1" ht="14.1" customHeight="1">
      <c r="A19" s="689"/>
      <c r="B19" s="799" t="s">
        <v>89</v>
      </c>
      <c r="C19" s="796"/>
      <c r="D19" s="796"/>
      <c r="E19" s="797"/>
      <c r="F19" s="755" t="s">
        <v>588</v>
      </c>
      <c r="G19" s="756"/>
      <c r="H19" s="799" t="s">
        <v>106</v>
      </c>
      <c r="I19" s="796"/>
      <c r="J19" s="796" t="s">
        <v>574</v>
      </c>
      <c r="K19" s="797"/>
      <c r="L19" s="799" t="s">
        <v>584</v>
      </c>
      <c r="M19" s="797"/>
      <c r="N19" s="788"/>
      <c r="O19" s="788"/>
      <c r="P19" s="686"/>
      <c r="Q19" s="64"/>
      <c r="R19" s="64"/>
      <c r="S19" s="64"/>
    </row>
    <row r="20" spans="1:19" s="1" customFormat="1" ht="23.25" customHeight="1">
      <c r="A20" s="97">
        <v>2017</v>
      </c>
      <c r="B20" s="711">
        <v>3047</v>
      </c>
      <c r="C20" s="690"/>
      <c r="D20" s="690"/>
      <c r="E20" s="690"/>
      <c r="F20" s="679">
        <v>2905</v>
      </c>
      <c r="G20" s="679"/>
      <c r="H20" s="679">
        <v>2947</v>
      </c>
      <c r="I20" s="679"/>
      <c r="J20" s="679">
        <v>473</v>
      </c>
      <c r="K20" s="679"/>
      <c r="L20" s="679">
        <v>138</v>
      </c>
      <c r="M20" s="679"/>
      <c r="N20" s="766">
        <v>440</v>
      </c>
      <c r="O20" s="766"/>
      <c r="P20" s="120">
        <v>2017</v>
      </c>
      <c r="Q20" s="46"/>
      <c r="R20" s="46"/>
      <c r="S20" s="46"/>
    </row>
    <row r="21" spans="1:19" s="1" customFormat="1" ht="23.25" customHeight="1">
      <c r="A21" s="97">
        <v>2018</v>
      </c>
      <c r="B21" s="678">
        <v>2918</v>
      </c>
      <c r="C21" s="679"/>
      <c r="D21" s="679"/>
      <c r="E21" s="679"/>
      <c r="F21" s="679">
        <v>2526</v>
      </c>
      <c r="G21" s="679"/>
      <c r="H21" s="679">
        <v>2521</v>
      </c>
      <c r="I21" s="679"/>
      <c r="J21" s="679">
        <v>473</v>
      </c>
      <c r="K21" s="679"/>
      <c r="L21" s="679">
        <v>144</v>
      </c>
      <c r="M21" s="679"/>
      <c r="N21" s="766">
        <v>504</v>
      </c>
      <c r="O21" s="766"/>
      <c r="P21" s="120">
        <v>2018</v>
      </c>
      <c r="Q21" s="46"/>
      <c r="R21" s="46"/>
      <c r="S21" s="46"/>
    </row>
    <row r="22" spans="1:19" s="1" customFormat="1" ht="23.25" customHeight="1">
      <c r="A22" s="97">
        <v>2019</v>
      </c>
      <c r="B22" s="678">
        <v>2919</v>
      </c>
      <c r="C22" s="679"/>
      <c r="D22" s="679"/>
      <c r="E22" s="679"/>
      <c r="F22" s="679">
        <v>2630</v>
      </c>
      <c r="G22" s="679"/>
      <c r="H22" s="679">
        <v>2599</v>
      </c>
      <c r="I22" s="679"/>
      <c r="J22" s="679">
        <v>473</v>
      </c>
      <c r="K22" s="679"/>
      <c r="L22" s="679">
        <v>147</v>
      </c>
      <c r="M22" s="679"/>
      <c r="N22" s="766">
        <v>499</v>
      </c>
      <c r="O22" s="748"/>
      <c r="P22" s="120">
        <v>2019</v>
      </c>
      <c r="Q22" s="46"/>
      <c r="R22" s="46"/>
      <c r="S22" s="46"/>
    </row>
    <row r="23" spans="1:19" s="1" customFormat="1" ht="23.25" customHeight="1">
      <c r="A23" s="97">
        <v>2020</v>
      </c>
      <c r="B23" s="678">
        <v>2797</v>
      </c>
      <c r="C23" s="679"/>
      <c r="D23" s="679"/>
      <c r="E23" s="679"/>
      <c r="F23" s="679">
        <v>2450</v>
      </c>
      <c r="G23" s="679"/>
      <c r="H23" s="679">
        <v>2439</v>
      </c>
      <c r="I23" s="679"/>
      <c r="J23" s="679">
        <v>473</v>
      </c>
      <c r="K23" s="679"/>
      <c r="L23" s="679">
        <v>151</v>
      </c>
      <c r="M23" s="679"/>
      <c r="N23" s="766">
        <v>489</v>
      </c>
      <c r="O23" s="748"/>
      <c r="P23" s="120">
        <v>2020</v>
      </c>
      <c r="Q23" s="46"/>
      <c r="R23" s="46"/>
      <c r="S23" s="46"/>
    </row>
    <row r="24" spans="1:19" s="3" customFormat="1" ht="23.25" customHeight="1">
      <c r="A24" s="327">
        <v>2021</v>
      </c>
      <c r="B24" s="682">
        <v>2363</v>
      </c>
      <c r="C24" s="683"/>
      <c r="D24" s="683"/>
      <c r="E24" s="683"/>
      <c r="F24" s="683">
        <v>2345</v>
      </c>
      <c r="G24" s="683"/>
      <c r="H24" s="683">
        <v>2348</v>
      </c>
      <c r="I24" s="683"/>
      <c r="J24" s="683">
        <v>473</v>
      </c>
      <c r="K24" s="683"/>
      <c r="L24" s="683">
        <v>156</v>
      </c>
      <c r="M24" s="683"/>
      <c r="N24" s="767">
        <v>511</v>
      </c>
      <c r="O24" s="749"/>
      <c r="P24" s="501">
        <v>2021</v>
      </c>
      <c r="Q24" s="74"/>
      <c r="R24" s="74"/>
      <c r="S24" s="74"/>
    </row>
    <row r="25" spans="1:19" s="1" customFormat="1" ht="23.25" customHeight="1">
      <c r="A25" s="202" t="s">
        <v>68</v>
      </c>
      <c r="B25" s="678">
        <v>1605</v>
      </c>
      <c r="C25" s="679"/>
      <c r="D25" s="679"/>
      <c r="E25" s="679"/>
      <c r="F25" s="679">
        <v>1558</v>
      </c>
      <c r="G25" s="679"/>
      <c r="H25" s="679">
        <v>1562</v>
      </c>
      <c r="I25" s="679"/>
      <c r="J25" s="679">
        <v>247</v>
      </c>
      <c r="K25" s="679"/>
      <c r="L25" s="679">
        <v>94</v>
      </c>
      <c r="M25" s="679"/>
      <c r="N25" s="766">
        <v>355</v>
      </c>
      <c r="O25" s="748"/>
      <c r="P25" s="197" t="s">
        <v>69</v>
      </c>
      <c r="Q25" s="46"/>
      <c r="R25" s="46"/>
      <c r="S25" s="46"/>
    </row>
    <row r="26" spans="1:19" s="1" customFormat="1" ht="23.25" customHeight="1">
      <c r="A26" s="292" t="s">
        <v>70</v>
      </c>
      <c r="B26" s="680">
        <v>758</v>
      </c>
      <c r="C26" s="681"/>
      <c r="D26" s="681"/>
      <c r="E26" s="681"/>
      <c r="F26" s="681">
        <v>787</v>
      </c>
      <c r="G26" s="681"/>
      <c r="H26" s="681">
        <v>786</v>
      </c>
      <c r="I26" s="681"/>
      <c r="J26" s="681">
        <v>226</v>
      </c>
      <c r="K26" s="681"/>
      <c r="L26" s="681">
        <v>62</v>
      </c>
      <c r="M26" s="681"/>
      <c r="N26" s="681">
        <v>156</v>
      </c>
      <c r="O26" s="747"/>
      <c r="P26" s="312" t="s">
        <v>71</v>
      </c>
      <c r="Q26" s="46"/>
      <c r="R26" s="46"/>
      <c r="S26" s="46"/>
    </row>
    <row r="27" spans="1:19" s="1" customFormat="1" ht="5.65" customHeight="1">
      <c r="A27" s="375"/>
      <c r="B27" s="65"/>
      <c r="C27" s="65"/>
      <c r="D27" s="65"/>
      <c r="E27" s="65"/>
      <c r="F27" s="65"/>
      <c r="G27" s="65"/>
      <c r="H27" s="65"/>
      <c r="I27" s="65"/>
      <c r="J27" s="65"/>
      <c r="K27" s="426"/>
      <c r="L27" s="46"/>
      <c r="M27" s="46"/>
      <c r="N27" s="46"/>
      <c r="O27" s="46"/>
      <c r="P27" s="46"/>
      <c r="Q27" s="46"/>
      <c r="R27" s="46"/>
      <c r="S27" s="46"/>
    </row>
    <row r="28" spans="1:19" s="88" customFormat="1" ht="14.1" customHeight="1">
      <c r="A28" s="675" t="s">
        <v>461</v>
      </c>
      <c r="B28" s="675"/>
      <c r="C28" s="675"/>
      <c r="D28" s="710"/>
      <c r="E28" s="710"/>
      <c r="F28" s="710"/>
      <c r="G28" s="710"/>
      <c r="H28" s="770"/>
      <c r="I28" s="770"/>
      <c r="J28" s="770"/>
      <c r="K28" s="770"/>
      <c r="L28" s="722" t="s">
        <v>73</v>
      </c>
      <c r="M28" s="722"/>
      <c r="N28" s="722"/>
      <c r="O28" s="722"/>
      <c r="P28" s="722"/>
      <c r="Q28" s="100"/>
      <c r="R28" s="231"/>
      <c r="S28" s="231"/>
    </row>
    <row r="29" spans="1:19" s="1" customFormat="1" ht="14.1" customHeight="1">
      <c r="A29" s="771" t="s">
        <v>471</v>
      </c>
      <c r="B29" s="771"/>
      <c r="C29" s="771"/>
      <c r="D29" s="771"/>
      <c r="E29" s="771"/>
      <c r="F29" s="771"/>
      <c r="G29" s="771"/>
      <c r="H29" s="771"/>
      <c r="I29" s="771"/>
      <c r="J29" s="772"/>
      <c r="K29" s="772"/>
      <c r="L29" s="768"/>
      <c r="M29" s="768"/>
      <c r="N29" s="768"/>
      <c r="O29" s="768"/>
      <c r="P29" s="46"/>
      <c r="Q29" s="46"/>
      <c r="R29" s="46"/>
      <c r="S29" s="46"/>
    </row>
    <row r="30" spans="1:19" s="1" customFormat="1" ht="14.1" customHeight="1">
      <c r="A30" s="52"/>
      <c r="B30" s="769"/>
      <c r="C30" s="769"/>
      <c r="D30" s="769"/>
      <c r="E30" s="769"/>
      <c r="F30" s="769"/>
      <c r="G30" s="769"/>
      <c r="H30" s="769"/>
      <c r="I30" s="769"/>
      <c r="J30" s="768"/>
      <c r="K30" s="768"/>
      <c r="L30" s="768"/>
      <c r="M30" s="768"/>
      <c r="N30" s="768"/>
      <c r="O30" s="768"/>
      <c r="P30" s="46"/>
      <c r="Q30" s="46"/>
      <c r="R30" s="46"/>
      <c r="S30" s="46"/>
    </row>
    <row r="31" spans="1:19" ht="14.1" customHeight="1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</row>
    <row r="32" spans="1:19" ht="14.1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</row>
    <row r="33" spans="1:19" ht="20.100000000000001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</row>
    <row r="34" spans="1:19" ht="20.100000000000001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</row>
    <row r="35" spans="1:19" ht="20.100000000000001" customHeight="1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</row>
    <row r="36" spans="1:19" ht="20.100000000000001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</row>
    <row r="37" spans="1:19" ht="20.100000000000001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</row>
    <row r="38" spans="1:19" ht="20.100000000000001" customHeight="1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</row>
    <row r="39" spans="1:19" ht="20.100000000000001" customHeight="1"/>
    <row r="40" spans="1:19" ht="20.100000000000001" customHeight="1"/>
    <row r="41" spans="1:19" ht="20.100000000000001" customHeight="1"/>
    <row r="42" spans="1:19" ht="20.100000000000001" customHeight="1"/>
    <row r="43" spans="1:19" ht="20.100000000000001" customHeight="1"/>
    <row r="44" spans="1:19" ht="20.100000000000001" customHeight="1"/>
    <row r="45" spans="1:19" ht="20.100000000000001" customHeight="1"/>
  </sheetData>
  <mergeCells count="116">
    <mergeCell ref="N21:O21"/>
    <mergeCell ref="J18:K18"/>
    <mergeCell ref="J17:K17"/>
    <mergeCell ref="J16:K16"/>
    <mergeCell ref="F19:G19"/>
    <mergeCell ref="F18:G18"/>
    <mergeCell ref="B24:E24"/>
    <mergeCell ref="B25:E25"/>
    <mergeCell ref="H20:I20"/>
    <mergeCell ref="N20:O20"/>
    <mergeCell ref="N23:O23"/>
    <mergeCell ref="N22:O22"/>
    <mergeCell ref="B26:E26"/>
    <mergeCell ref="C14:D14"/>
    <mergeCell ref="L16:M16"/>
    <mergeCell ref="J19:K19"/>
    <mergeCell ref="H18:I18"/>
    <mergeCell ref="H17:I17"/>
    <mergeCell ref="L19:M19"/>
    <mergeCell ref="H19:I19"/>
    <mergeCell ref="F22:G22"/>
    <mergeCell ref="H22:I22"/>
    <mergeCell ref="F20:G20"/>
    <mergeCell ref="B18:E18"/>
    <mergeCell ref="B19:E19"/>
    <mergeCell ref="B20:E20"/>
    <mergeCell ref="L23:M23"/>
    <mergeCell ref="J23:K23"/>
    <mergeCell ref="H21:I21"/>
    <mergeCell ref="J20:K20"/>
    <mergeCell ref="L20:M20"/>
    <mergeCell ref="B23:E23"/>
    <mergeCell ref="J1:P1"/>
    <mergeCell ref="A1:I1"/>
    <mergeCell ref="E5:E7"/>
    <mergeCell ref="A16:A19"/>
    <mergeCell ref="P16:P19"/>
    <mergeCell ref="C8:D8"/>
    <mergeCell ref="G9:H9"/>
    <mergeCell ref="G11:H11"/>
    <mergeCell ref="C11:D11"/>
    <mergeCell ref="C10:D10"/>
    <mergeCell ref="G8:H8"/>
    <mergeCell ref="F4:I4"/>
    <mergeCell ref="G7:H7"/>
    <mergeCell ref="G6:H6"/>
    <mergeCell ref="N18:O19"/>
    <mergeCell ref="N17:O17"/>
    <mergeCell ref="N16:O16"/>
    <mergeCell ref="G10:H10"/>
    <mergeCell ref="C9:D9"/>
    <mergeCell ref="C15:D15"/>
    <mergeCell ref="F16:I16"/>
    <mergeCell ref="L18:M18"/>
    <mergeCell ref="L17:M17"/>
    <mergeCell ref="B17:E17"/>
    <mergeCell ref="B4:D4"/>
    <mergeCell ref="J4:L4"/>
    <mergeCell ref="M4:O4"/>
    <mergeCell ref="P4:P7"/>
    <mergeCell ref="A4:A7"/>
    <mergeCell ref="B5:D5"/>
    <mergeCell ref="J5:L5"/>
    <mergeCell ref="M5:O5"/>
    <mergeCell ref="F5:I5"/>
    <mergeCell ref="C7:D7"/>
    <mergeCell ref="C6:D6"/>
    <mergeCell ref="C12:D12"/>
    <mergeCell ref="G12:H12"/>
    <mergeCell ref="F17:G17"/>
    <mergeCell ref="G15:H15"/>
    <mergeCell ref="G14:H14"/>
    <mergeCell ref="G13:H13"/>
    <mergeCell ref="J22:K22"/>
    <mergeCell ref="L22:M22"/>
    <mergeCell ref="B16:E16"/>
    <mergeCell ref="C13:D13"/>
    <mergeCell ref="F21:G21"/>
    <mergeCell ref="L21:M21"/>
    <mergeCell ref="J21:K21"/>
    <mergeCell ref="B21:E21"/>
    <mergeCell ref="B22:E22"/>
    <mergeCell ref="L30:M30"/>
    <mergeCell ref="J30:K30"/>
    <mergeCell ref="H30:I30"/>
    <mergeCell ref="F30:G30"/>
    <mergeCell ref="D30:E30"/>
    <mergeCell ref="B30:C30"/>
    <mergeCell ref="N30:O30"/>
    <mergeCell ref="H28:I28"/>
    <mergeCell ref="J28:K28"/>
    <mergeCell ref="A29:I29"/>
    <mergeCell ref="J29:K29"/>
    <mergeCell ref="F28:G28"/>
    <mergeCell ref="L28:P28"/>
    <mergeCell ref="A28:C28"/>
    <mergeCell ref="N29:O29"/>
    <mergeCell ref="L29:M29"/>
    <mergeCell ref="D28:E28"/>
    <mergeCell ref="N26:O26"/>
    <mergeCell ref="N25:O25"/>
    <mergeCell ref="F24:G24"/>
    <mergeCell ref="H24:I24"/>
    <mergeCell ref="J24:K24"/>
    <mergeCell ref="L24:M24"/>
    <mergeCell ref="N24:O24"/>
    <mergeCell ref="F23:G23"/>
    <mergeCell ref="H23:I23"/>
    <mergeCell ref="F26:G26"/>
    <mergeCell ref="F25:G25"/>
    <mergeCell ref="L26:M26"/>
    <mergeCell ref="L25:M25"/>
    <mergeCell ref="J26:K26"/>
    <mergeCell ref="J25:K25"/>
    <mergeCell ref="H26:I26"/>
    <mergeCell ref="H25:I2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7"/>
  <sheetViews>
    <sheetView view="pageBreakPreview" topLeftCell="A4" zoomScaleNormal="100" zoomScaleSheetLayoutView="100" workbookViewId="0">
      <selection activeCell="E5" sqref="E5"/>
    </sheetView>
  </sheetViews>
  <sheetFormatPr defaultColWidth="8.77734375" defaultRowHeight="14.25"/>
  <cols>
    <col min="1" max="1" width="10.88671875" style="9" customWidth="1"/>
    <col min="2" max="2" width="9.44140625" style="9" customWidth="1"/>
    <col min="3" max="4" width="4.77734375" style="9" customWidth="1"/>
    <col min="5" max="6" width="9.44140625" style="9" customWidth="1"/>
    <col min="7" max="8" width="4.6640625" style="9" customWidth="1"/>
    <col min="9" max="15" width="9.44140625" style="9" customWidth="1"/>
    <col min="16" max="16" width="10.88671875" style="9" customWidth="1"/>
    <col min="17" max="16384" width="8.77734375" style="9"/>
  </cols>
  <sheetData>
    <row r="1" spans="1:19" s="23" customFormat="1" ht="32.450000000000003" customHeight="1">
      <c r="A1" s="655" t="s">
        <v>8</v>
      </c>
      <c r="B1" s="655"/>
      <c r="C1" s="655"/>
      <c r="D1" s="655"/>
      <c r="E1" s="655"/>
      <c r="F1" s="655"/>
      <c r="G1" s="655"/>
      <c r="H1" s="655"/>
      <c r="I1" s="655"/>
      <c r="J1" s="654" t="s">
        <v>433</v>
      </c>
      <c r="K1" s="654"/>
      <c r="L1" s="654"/>
      <c r="M1" s="654"/>
      <c r="N1" s="654"/>
      <c r="O1" s="654"/>
      <c r="P1" s="654"/>
      <c r="Q1" s="81"/>
      <c r="R1" s="81"/>
      <c r="S1" s="81"/>
    </row>
    <row r="2" spans="1:19" s="23" customFormat="1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47"/>
      <c r="K2" s="547"/>
      <c r="L2" s="547"/>
      <c r="M2" s="547"/>
      <c r="N2" s="547"/>
      <c r="O2" s="547"/>
      <c r="P2" s="81"/>
      <c r="Q2" s="81"/>
      <c r="R2" s="81"/>
      <c r="S2" s="81"/>
    </row>
    <row r="3" spans="1:19" s="92" customFormat="1" ht="21.2" customHeight="1">
      <c r="A3" s="124" t="s">
        <v>92</v>
      </c>
      <c r="B3" s="125"/>
      <c r="C3" s="125"/>
      <c r="D3" s="125" t="s">
        <v>60</v>
      </c>
      <c r="E3" s="125"/>
      <c r="F3" s="125"/>
      <c r="G3" s="125"/>
      <c r="H3" s="125"/>
      <c r="I3" s="125"/>
      <c r="J3" s="89"/>
      <c r="K3" s="89"/>
      <c r="L3" s="89"/>
      <c r="M3" s="89"/>
      <c r="N3" s="89"/>
      <c r="O3" s="89"/>
      <c r="P3" s="619" t="s">
        <v>592</v>
      </c>
      <c r="Q3" s="89"/>
      <c r="R3" s="89"/>
      <c r="S3" s="89"/>
    </row>
    <row r="4" spans="1:19" s="1" customFormat="1" ht="17.100000000000001" customHeight="1">
      <c r="A4" s="694" t="s">
        <v>61</v>
      </c>
      <c r="B4" s="669" t="s">
        <v>93</v>
      </c>
      <c r="C4" s="669"/>
      <c r="D4" s="669"/>
      <c r="E4" s="543" t="s">
        <v>63</v>
      </c>
      <c r="F4" s="750" t="s">
        <v>76</v>
      </c>
      <c r="G4" s="724"/>
      <c r="H4" s="724"/>
      <c r="I4" s="724"/>
      <c r="J4" s="725" t="s">
        <v>94</v>
      </c>
      <c r="K4" s="669"/>
      <c r="L4" s="669"/>
      <c r="M4" s="669" t="s">
        <v>95</v>
      </c>
      <c r="N4" s="669"/>
      <c r="O4" s="669"/>
      <c r="P4" s="704" t="s">
        <v>66</v>
      </c>
      <c r="Q4" s="46"/>
      <c r="R4" s="46"/>
      <c r="S4" s="46"/>
    </row>
    <row r="5" spans="1:19" s="1" customFormat="1" ht="17.100000000000001" customHeight="1">
      <c r="A5" s="688"/>
      <c r="B5" s="660" t="s">
        <v>580</v>
      </c>
      <c r="C5" s="660"/>
      <c r="D5" s="660"/>
      <c r="E5" s="536"/>
      <c r="F5" s="732" t="s">
        <v>77</v>
      </c>
      <c r="G5" s="804"/>
      <c r="H5" s="804"/>
      <c r="I5" s="804"/>
      <c r="J5" s="751" t="s">
        <v>96</v>
      </c>
      <c r="K5" s="660"/>
      <c r="L5" s="660"/>
      <c r="M5" s="660" t="s">
        <v>97</v>
      </c>
      <c r="N5" s="660"/>
      <c r="O5" s="660"/>
      <c r="P5" s="662"/>
      <c r="Q5" s="46"/>
      <c r="R5" s="46"/>
      <c r="S5" s="46"/>
    </row>
    <row r="6" spans="1:19" s="1" customFormat="1" ht="17.100000000000001" customHeight="1">
      <c r="A6" s="688"/>
      <c r="B6" s="134" t="s">
        <v>98</v>
      </c>
      <c r="C6" s="783" t="s">
        <v>99</v>
      </c>
      <c r="D6" s="784"/>
      <c r="E6" s="536"/>
      <c r="F6" s="135" t="s">
        <v>110</v>
      </c>
      <c r="G6" s="785" t="s">
        <v>100</v>
      </c>
      <c r="H6" s="786"/>
      <c r="I6" s="570" t="s">
        <v>101</v>
      </c>
      <c r="J6" s="615" t="s">
        <v>110</v>
      </c>
      <c r="K6" s="614" t="s">
        <v>100</v>
      </c>
      <c r="L6" s="614" t="s">
        <v>101</v>
      </c>
      <c r="M6" s="135" t="s">
        <v>110</v>
      </c>
      <c r="N6" s="614" t="s">
        <v>100</v>
      </c>
      <c r="O6" s="614" t="s">
        <v>101</v>
      </c>
      <c r="P6" s="662"/>
      <c r="Q6" s="46"/>
      <c r="R6" s="46"/>
      <c r="S6" s="46"/>
    </row>
    <row r="7" spans="1:19" s="1" customFormat="1" ht="17.100000000000001" customHeight="1">
      <c r="A7" s="689"/>
      <c r="B7" s="613" t="s">
        <v>81</v>
      </c>
      <c r="C7" s="781" t="s">
        <v>82</v>
      </c>
      <c r="D7" s="782"/>
      <c r="E7" s="537" t="s">
        <v>567</v>
      </c>
      <c r="F7" s="613" t="s">
        <v>111</v>
      </c>
      <c r="G7" s="781" t="s">
        <v>102</v>
      </c>
      <c r="H7" s="782"/>
      <c r="I7" s="568" t="s">
        <v>103</v>
      </c>
      <c r="J7" s="569" t="s">
        <v>111</v>
      </c>
      <c r="K7" s="613" t="s">
        <v>102</v>
      </c>
      <c r="L7" s="613" t="s">
        <v>103</v>
      </c>
      <c r="M7" s="613" t="s">
        <v>111</v>
      </c>
      <c r="N7" s="613" t="s">
        <v>102</v>
      </c>
      <c r="O7" s="613" t="s">
        <v>103</v>
      </c>
      <c r="P7" s="686"/>
      <c r="Q7" s="46"/>
      <c r="R7" s="46"/>
      <c r="S7" s="46"/>
    </row>
    <row r="8" spans="1:19" s="1" customFormat="1" ht="23.25" customHeight="1">
      <c r="A8" s="97">
        <v>2017</v>
      </c>
      <c r="B8" s="98">
        <v>9</v>
      </c>
      <c r="C8" s="805">
        <v>0</v>
      </c>
      <c r="D8" s="805"/>
      <c r="E8" s="577">
        <v>258</v>
      </c>
      <c r="F8" s="577">
        <v>9343</v>
      </c>
      <c r="G8" s="805">
        <v>5035</v>
      </c>
      <c r="H8" s="805"/>
      <c r="I8" s="577">
        <v>4308</v>
      </c>
      <c r="J8" s="577">
        <v>494</v>
      </c>
      <c r="K8" s="577">
        <v>356</v>
      </c>
      <c r="L8" s="577">
        <v>138</v>
      </c>
      <c r="M8" s="577">
        <v>61</v>
      </c>
      <c r="N8" s="577">
        <v>39</v>
      </c>
      <c r="O8" s="99">
        <v>22</v>
      </c>
      <c r="P8" s="579">
        <v>2017</v>
      </c>
      <c r="Q8" s="374"/>
      <c r="R8" s="374"/>
      <c r="S8" s="46"/>
    </row>
    <row r="9" spans="1:19" s="1" customFormat="1" ht="23.25" customHeight="1">
      <c r="A9" s="97">
        <v>2018</v>
      </c>
      <c r="B9" s="98">
        <v>9</v>
      </c>
      <c r="C9" s="805">
        <v>0</v>
      </c>
      <c r="D9" s="805"/>
      <c r="E9" s="577">
        <v>257</v>
      </c>
      <c r="F9" s="577">
        <v>8794</v>
      </c>
      <c r="G9" s="805">
        <v>4737</v>
      </c>
      <c r="H9" s="805"/>
      <c r="I9" s="577">
        <v>4057</v>
      </c>
      <c r="J9" s="577">
        <v>504</v>
      </c>
      <c r="K9" s="577">
        <v>371</v>
      </c>
      <c r="L9" s="577">
        <v>133</v>
      </c>
      <c r="M9" s="577">
        <v>62</v>
      </c>
      <c r="N9" s="577">
        <v>43</v>
      </c>
      <c r="O9" s="99">
        <v>19</v>
      </c>
      <c r="P9" s="579">
        <v>2018</v>
      </c>
      <c r="Q9" s="374"/>
      <c r="R9" s="374"/>
      <c r="S9" s="46"/>
    </row>
    <row r="10" spans="1:19" s="1" customFormat="1" ht="23.25" customHeight="1">
      <c r="A10" s="97">
        <v>2019</v>
      </c>
      <c r="B10" s="98">
        <v>9</v>
      </c>
      <c r="C10" s="805">
        <v>0</v>
      </c>
      <c r="D10" s="805"/>
      <c r="E10" s="577">
        <v>254</v>
      </c>
      <c r="F10" s="577">
        <v>8213</v>
      </c>
      <c r="G10" s="805">
        <v>4416</v>
      </c>
      <c r="H10" s="805"/>
      <c r="I10" s="577">
        <v>3797</v>
      </c>
      <c r="J10" s="577">
        <v>492</v>
      </c>
      <c r="K10" s="577">
        <v>345</v>
      </c>
      <c r="L10" s="577">
        <v>147</v>
      </c>
      <c r="M10" s="577">
        <v>62</v>
      </c>
      <c r="N10" s="577">
        <v>40</v>
      </c>
      <c r="O10" s="99">
        <v>22</v>
      </c>
      <c r="P10" s="579">
        <v>2019</v>
      </c>
      <c r="Q10" s="374"/>
      <c r="R10" s="374"/>
      <c r="S10" s="46"/>
    </row>
    <row r="11" spans="1:19" s="1" customFormat="1" ht="23.25" customHeight="1">
      <c r="A11" s="97">
        <v>2020</v>
      </c>
      <c r="B11" s="98">
        <v>9</v>
      </c>
      <c r="C11" s="805">
        <v>0</v>
      </c>
      <c r="D11" s="805"/>
      <c r="E11" s="577">
        <v>255</v>
      </c>
      <c r="F11" s="577">
        <v>7904</v>
      </c>
      <c r="G11" s="805">
        <v>4249</v>
      </c>
      <c r="H11" s="805"/>
      <c r="I11" s="577">
        <v>3655</v>
      </c>
      <c r="J11" s="577">
        <v>497</v>
      </c>
      <c r="K11" s="577">
        <v>334</v>
      </c>
      <c r="L11" s="577">
        <v>163</v>
      </c>
      <c r="M11" s="577">
        <v>63</v>
      </c>
      <c r="N11" s="577">
        <v>42</v>
      </c>
      <c r="O11" s="99">
        <v>21</v>
      </c>
      <c r="P11" s="579">
        <v>2020</v>
      </c>
      <c r="Q11" s="478"/>
      <c r="R11" s="478"/>
      <c r="S11" s="46"/>
    </row>
    <row r="12" spans="1:19" s="3" customFormat="1" ht="23.25" customHeight="1">
      <c r="A12" s="327">
        <v>2021</v>
      </c>
      <c r="B12" s="320">
        <v>9</v>
      </c>
      <c r="C12" s="807">
        <v>0</v>
      </c>
      <c r="D12" s="807"/>
      <c r="E12" s="581">
        <v>279</v>
      </c>
      <c r="F12" s="581">
        <v>7850</v>
      </c>
      <c r="G12" s="807">
        <v>4202</v>
      </c>
      <c r="H12" s="807"/>
      <c r="I12" s="581">
        <v>3648</v>
      </c>
      <c r="J12" s="581">
        <v>549</v>
      </c>
      <c r="K12" s="581">
        <v>345</v>
      </c>
      <c r="L12" s="581">
        <v>204</v>
      </c>
      <c r="M12" s="581">
        <v>61</v>
      </c>
      <c r="N12" s="581">
        <v>41</v>
      </c>
      <c r="O12" s="322">
        <v>20</v>
      </c>
      <c r="P12" s="554">
        <v>2021</v>
      </c>
      <c r="Q12" s="66"/>
      <c r="R12" s="66"/>
      <c r="S12" s="74"/>
    </row>
    <row r="13" spans="1:19" s="1" customFormat="1" ht="23.25" customHeight="1">
      <c r="A13" s="202" t="s">
        <v>68</v>
      </c>
      <c r="B13" s="98">
        <v>7</v>
      </c>
      <c r="C13" s="805">
        <v>0</v>
      </c>
      <c r="D13" s="805"/>
      <c r="E13" s="577">
        <v>237</v>
      </c>
      <c r="F13" s="577">
        <v>6730</v>
      </c>
      <c r="G13" s="805">
        <v>3642</v>
      </c>
      <c r="H13" s="805"/>
      <c r="I13" s="577">
        <v>3088</v>
      </c>
      <c r="J13" s="577">
        <v>466</v>
      </c>
      <c r="K13" s="581">
        <v>292</v>
      </c>
      <c r="L13" s="577">
        <v>174</v>
      </c>
      <c r="M13" s="577">
        <v>50</v>
      </c>
      <c r="N13" s="577">
        <v>36</v>
      </c>
      <c r="O13" s="99">
        <v>14</v>
      </c>
      <c r="P13" s="202" t="s">
        <v>69</v>
      </c>
      <c r="Q13" s="374"/>
      <c r="R13" s="374"/>
      <c r="S13" s="46"/>
    </row>
    <row r="14" spans="1:19" s="1" customFormat="1" ht="23.25" customHeight="1">
      <c r="A14" s="292" t="s">
        <v>70</v>
      </c>
      <c r="B14" s="321">
        <v>2</v>
      </c>
      <c r="C14" s="808">
        <v>0</v>
      </c>
      <c r="D14" s="808"/>
      <c r="E14" s="578">
        <v>42</v>
      </c>
      <c r="F14" s="578">
        <v>1120</v>
      </c>
      <c r="G14" s="808">
        <v>560</v>
      </c>
      <c r="H14" s="808"/>
      <c r="I14" s="578">
        <v>560</v>
      </c>
      <c r="J14" s="578">
        <v>83</v>
      </c>
      <c r="K14" s="578">
        <v>53</v>
      </c>
      <c r="L14" s="578">
        <v>30</v>
      </c>
      <c r="M14" s="578">
        <v>11</v>
      </c>
      <c r="N14" s="578">
        <v>5</v>
      </c>
      <c r="O14" s="323">
        <v>6</v>
      </c>
      <c r="P14" s="292" t="s">
        <v>71</v>
      </c>
      <c r="Q14" s="374"/>
      <c r="R14" s="374"/>
      <c r="S14" s="46"/>
    </row>
    <row r="15" spans="1:19" s="1" customFormat="1" ht="14.1" customHeight="1">
      <c r="A15" s="71"/>
      <c r="B15" s="126"/>
      <c r="C15" s="773"/>
      <c r="D15" s="773"/>
      <c r="E15" s="126"/>
      <c r="F15" s="126"/>
      <c r="G15" s="773"/>
      <c r="H15" s="773"/>
      <c r="I15" s="126"/>
      <c r="J15" s="240"/>
      <c r="K15" s="240"/>
      <c r="L15" s="240"/>
      <c r="M15" s="240"/>
      <c r="N15" s="240"/>
      <c r="O15" s="240"/>
      <c r="P15" s="421"/>
      <c r="Q15" s="46"/>
      <c r="R15" s="46"/>
      <c r="S15" s="46"/>
    </row>
    <row r="16" spans="1:19" s="2" customFormat="1" ht="19.899999999999999" customHeight="1">
      <c r="A16" s="694" t="s">
        <v>61</v>
      </c>
      <c r="B16" s="774" t="s">
        <v>590</v>
      </c>
      <c r="C16" s="775"/>
      <c r="D16" s="775"/>
      <c r="E16" s="776"/>
      <c r="F16" s="789" t="s">
        <v>589</v>
      </c>
      <c r="G16" s="790"/>
      <c r="H16" s="790"/>
      <c r="I16" s="790"/>
      <c r="J16" s="724" t="s">
        <v>83</v>
      </c>
      <c r="K16" s="725"/>
      <c r="L16" s="750" t="s">
        <v>472</v>
      </c>
      <c r="M16" s="725"/>
      <c r="N16" s="724" t="s">
        <v>470</v>
      </c>
      <c r="O16" s="725"/>
      <c r="P16" s="704" t="s">
        <v>66</v>
      </c>
      <c r="Q16" s="64"/>
      <c r="R16" s="64"/>
      <c r="S16" s="64"/>
    </row>
    <row r="17" spans="1:19" s="2" customFormat="1" ht="13.35" customHeight="1">
      <c r="A17" s="688"/>
      <c r="B17" s="793" t="s">
        <v>87</v>
      </c>
      <c r="C17" s="794"/>
      <c r="D17" s="794"/>
      <c r="E17" s="795"/>
      <c r="F17" s="732" t="s">
        <v>112</v>
      </c>
      <c r="G17" s="751"/>
      <c r="H17" s="791" t="s">
        <v>108</v>
      </c>
      <c r="I17" s="798"/>
      <c r="J17" s="798"/>
      <c r="K17" s="792"/>
      <c r="L17" s="791"/>
      <c r="M17" s="792"/>
      <c r="N17" s="812"/>
      <c r="O17" s="813"/>
      <c r="P17" s="662"/>
      <c r="Q17" s="64"/>
      <c r="R17" s="64"/>
      <c r="S17" s="64"/>
    </row>
    <row r="18" spans="1:19" s="2" customFormat="1" ht="13.35" customHeight="1">
      <c r="A18" s="688"/>
      <c r="B18" s="791"/>
      <c r="C18" s="798"/>
      <c r="D18" s="798"/>
      <c r="E18" s="792"/>
      <c r="F18" s="732"/>
      <c r="G18" s="751"/>
      <c r="H18" s="791"/>
      <c r="I18" s="798"/>
      <c r="J18" s="798"/>
      <c r="K18" s="792"/>
      <c r="L18" s="791"/>
      <c r="M18" s="792"/>
      <c r="N18" s="787" t="s">
        <v>576</v>
      </c>
      <c r="O18" s="787"/>
      <c r="P18" s="662"/>
      <c r="Q18" s="64"/>
      <c r="R18" s="64"/>
      <c r="S18" s="64"/>
    </row>
    <row r="19" spans="1:19" s="2" customFormat="1" ht="13.35" customHeight="1">
      <c r="A19" s="689"/>
      <c r="B19" s="799" t="s">
        <v>89</v>
      </c>
      <c r="C19" s="796"/>
      <c r="D19" s="796"/>
      <c r="E19" s="797"/>
      <c r="F19" s="755" t="s">
        <v>591</v>
      </c>
      <c r="G19" s="756"/>
      <c r="H19" s="799" t="s">
        <v>106</v>
      </c>
      <c r="I19" s="796"/>
      <c r="J19" s="796" t="s">
        <v>574</v>
      </c>
      <c r="K19" s="797"/>
      <c r="L19" s="799" t="s">
        <v>584</v>
      </c>
      <c r="M19" s="797"/>
      <c r="N19" s="788"/>
      <c r="O19" s="788"/>
      <c r="P19" s="686"/>
      <c r="Q19" s="64"/>
      <c r="R19" s="64"/>
      <c r="S19" s="64"/>
    </row>
    <row r="20" spans="1:19" s="1" customFormat="1" ht="23.65" customHeight="1">
      <c r="A20" s="97">
        <v>2017</v>
      </c>
      <c r="B20" s="711">
        <v>3017</v>
      </c>
      <c r="C20" s="690"/>
      <c r="D20" s="690"/>
      <c r="E20" s="690"/>
      <c r="F20" s="806">
        <v>2869</v>
      </c>
      <c r="G20" s="806"/>
      <c r="H20" s="806">
        <v>2888</v>
      </c>
      <c r="I20" s="806"/>
      <c r="J20" s="706">
        <v>280</v>
      </c>
      <c r="K20" s="706"/>
      <c r="L20" s="706">
        <v>109</v>
      </c>
      <c r="M20" s="706"/>
      <c r="N20" s="801">
        <v>370</v>
      </c>
      <c r="O20" s="801"/>
      <c r="P20" s="120">
        <v>2017</v>
      </c>
      <c r="Q20" s="46"/>
      <c r="R20" s="46"/>
      <c r="S20" s="46"/>
    </row>
    <row r="21" spans="1:19" s="1" customFormat="1" ht="23.65" customHeight="1">
      <c r="A21" s="97">
        <v>2018</v>
      </c>
      <c r="B21" s="678">
        <v>3111</v>
      </c>
      <c r="C21" s="679"/>
      <c r="D21" s="679"/>
      <c r="E21" s="679"/>
      <c r="F21" s="806">
        <v>2550</v>
      </c>
      <c r="G21" s="806"/>
      <c r="H21" s="806">
        <v>2561</v>
      </c>
      <c r="I21" s="806"/>
      <c r="J21" s="706">
        <v>280</v>
      </c>
      <c r="K21" s="706"/>
      <c r="L21" s="706">
        <v>109</v>
      </c>
      <c r="M21" s="706"/>
      <c r="N21" s="801">
        <v>369</v>
      </c>
      <c r="O21" s="801"/>
      <c r="P21" s="120">
        <v>2018</v>
      </c>
      <c r="Q21" s="46"/>
      <c r="R21" s="46"/>
      <c r="S21" s="46"/>
    </row>
    <row r="22" spans="1:19" s="1" customFormat="1" ht="23.65" customHeight="1">
      <c r="A22" s="97">
        <v>2019</v>
      </c>
      <c r="B22" s="678">
        <v>3314</v>
      </c>
      <c r="C22" s="679"/>
      <c r="D22" s="679"/>
      <c r="E22" s="679"/>
      <c r="F22" s="806">
        <v>2757</v>
      </c>
      <c r="G22" s="806"/>
      <c r="H22" s="806">
        <v>2767</v>
      </c>
      <c r="I22" s="806"/>
      <c r="J22" s="706">
        <v>280</v>
      </c>
      <c r="K22" s="706"/>
      <c r="L22" s="706">
        <v>109</v>
      </c>
      <c r="M22" s="706"/>
      <c r="N22" s="801">
        <v>374</v>
      </c>
      <c r="O22" s="802"/>
      <c r="P22" s="120">
        <v>2019</v>
      </c>
      <c r="Q22" s="46"/>
      <c r="R22" s="46"/>
      <c r="S22" s="46"/>
    </row>
    <row r="23" spans="1:19" s="1" customFormat="1" ht="23.65" customHeight="1">
      <c r="A23" s="97">
        <v>2020</v>
      </c>
      <c r="B23" s="678">
        <v>2856</v>
      </c>
      <c r="C23" s="679"/>
      <c r="D23" s="679"/>
      <c r="E23" s="679"/>
      <c r="F23" s="806">
        <v>2608</v>
      </c>
      <c r="G23" s="806"/>
      <c r="H23" s="806">
        <v>2603</v>
      </c>
      <c r="I23" s="806"/>
      <c r="J23" s="706">
        <v>280</v>
      </c>
      <c r="K23" s="706"/>
      <c r="L23" s="706">
        <v>111</v>
      </c>
      <c r="M23" s="706"/>
      <c r="N23" s="801">
        <v>375</v>
      </c>
      <c r="O23" s="802"/>
      <c r="P23" s="120">
        <v>2020</v>
      </c>
      <c r="Q23" s="46"/>
      <c r="R23" s="46"/>
      <c r="S23" s="46"/>
    </row>
    <row r="24" spans="1:19" s="3" customFormat="1" ht="23.65" customHeight="1">
      <c r="A24" s="327">
        <v>2021</v>
      </c>
      <c r="B24" s="682">
        <v>2545</v>
      </c>
      <c r="C24" s="683"/>
      <c r="D24" s="683"/>
      <c r="E24" s="683"/>
      <c r="F24" s="809">
        <v>2513</v>
      </c>
      <c r="G24" s="809"/>
      <c r="H24" s="809">
        <v>2525</v>
      </c>
      <c r="I24" s="809"/>
      <c r="J24" s="717">
        <v>277</v>
      </c>
      <c r="K24" s="717"/>
      <c r="L24" s="717">
        <v>112</v>
      </c>
      <c r="M24" s="717"/>
      <c r="N24" s="810">
        <v>382</v>
      </c>
      <c r="O24" s="811"/>
      <c r="P24" s="501">
        <v>2021</v>
      </c>
      <c r="Q24" s="74"/>
      <c r="R24" s="74"/>
      <c r="S24" s="74"/>
    </row>
    <row r="25" spans="1:19" s="1" customFormat="1" ht="23.65" customHeight="1">
      <c r="A25" s="202" t="s">
        <v>68</v>
      </c>
      <c r="B25" s="678">
        <v>2157</v>
      </c>
      <c r="C25" s="679"/>
      <c r="D25" s="679"/>
      <c r="E25" s="679"/>
      <c r="F25" s="806">
        <v>2149</v>
      </c>
      <c r="G25" s="806"/>
      <c r="H25" s="806">
        <v>2162</v>
      </c>
      <c r="I25" s="806"/>
      <c r="J25" s="706">
        <v>240</v>
      </c>
      <c r="K25" s="706"/>
      <c r="L25" s="706">
        <v>91</v>
      </c>
      <c r="M25" s="706"/>
      <c r="N25" s="801">
        <v>321</v>
      </c>
      <c r="O25" s="802"/>
      <c r="P25" s="197" t="s">
        <v>69</v>
      </c>
      <c r="Q25" s="46"/>
      <c r="R25" s="46"/>
      <c r="S25" s="46"/>
    </row>
    <row r="26" spans="1:19" s="1" customFormat="1" ht="23.65" customHeight="1">
      <c r="A26" s="292" t="s">
        <v>70</v>
      </c>
      <c r="B26" s="680">
        <v>388</v>
      </c>
      <c r="C26" s="681"/>
      <c r="D26" s="681"/>
      <c r="E26" s="681"/>
      <c r="F26" s="709">
        <v>364</v>
      </c>
      <c r="G26" s="709"/>
      <c r="H26" s="709">
        <v>363</v>
      </c>
      <c r="I26" s="709"/>
      <c r="J26" s="719">
        <v>37</v>
      </c>
      <c r="K26" s="719"/>
      <c r="L26" s="719">
        <v>21</v>
      </c>
      <c r="M26" s="719"/>
      <c r="N26" s="719">
        <v>61</v>
      </c>
      <c r="O26" s="800"/>
      <c r="P26" s="312" t="s">
        <v>71</v>
      </c>
      <c r="Q26" s="46"/>
      <c r="R26" s="46"/>
      <c r="S26" s="46"/>
    </row>
    <row r="27" spans="1:19" s="1" customFormat="1" ht="5.65" customHeight="1">
      <c r="A27" s="375"/>
      <c r="B27" s="65"/>
      <c r="C27" s="65"/>
      <c r="D27" s="65"/>
      <c r="E27" s="65"/>
      <c r="F27" s="65"/>
      <c r="G27" s="65"/>
      <c r="H27" s="65"/>
      <c r="I27" s="65"/>
      <c r="J27" s="65"/>
      <c r="K27" s="426"/>
      <c r="L27" s="46"/>
      <c r="M27" s="46"/>
      <c r="N27" s="46"/>
      <c r="O27" s="46"/>
      <c r="P27" s="46"/>
      <c r="Q27" s="46"/>
      <c r="R27" s="46"/>
      <c r="S27" s="46"/>
    </row>
    <row r="28" spans="1:19" s="88" customFormat="1" ht="14.1" customHeight="1">
      <c r="A28" s="675" t="s">
        <v>461</v>
      </c>
      <c r="B28" s="675"/>
      <c r="C28" s="675"/>
      <c r="D28" s="710"/>
      <c r="E28" s="710"/>
      <c r="F28" s="710"/>
      <c r="G28" s="710"/>
      <c r="H28" s="803"/>
      <c r="I28" s="803"/>
      <c r="J28" s="803"/>
      <c r="K28" s="803"/>
      <c r="L28" s="722" t="s">
        <v>73</v>
      </c>
      <c r="M28" s="722"/>
      <c r="N28" s="722"/>
      <c r="O28" s="722"/>
      <c r="P28" s="722"/>
      <c r="Q28" s="100"/>
      <c r="R28" s="231"/>
      <c r="S28" s="231"/>
    </row>
    <row r="29" spans="1:19" s="1" customFormat="1" ht="14.1" customHeight="1">
      <c r="A29" s="771" t="s">
        <v>528</v>
      </c>
      <c r="B29" s="771"/>
      <c r="C29" s="771"/>
      <c r="D29" s="771"/>
      <c r="E29" s="771"/>
      <c r="F29" s="771"/>
      <c r="G29" s="771"/>
      <c r="H29" s="771"/>
      <c r="I29" s="771"/>
      <c r="J29" s="772"/>
      <c r="K29" s="772"/>
      <c r="L29" s="768"/>
      <c r="M29" s="768"/>
      <c r="N29" s="768"/>
      <c r="O29" s="768"/>
      <c r="P29" s="46"/>
      <c r="Q29" s="46"/>
      <c r="R29" s="46"/>
      <c r="S29" s="46"/>
    </row>
    <row r="30" spans="1:19" s="1" customFormat="1" ht="14.1" customHeight="1">
      <c r="A30" s="52"/>
      <c r="B30" s="769"/>
      <c r="C30" s="769"/>
      <c r="D30" s="769"/>
      <c r="E30" s="769"/>
      <c r="F30" s="769"/>
      <c r="G30" s="769"/>
      <c r="H30" s="769"/>
      <c r="I30" s="769"/>
      <c r="J30" s="768"/>
      <c r="K30" s="768"/>
      <c r="L30" s="768"/>
      <c r="M30" s="768"/>
      <c r="N30" s="768"/>
      <c r="O30" s="768"/>
      <c r="P30" s="46"/>
      <c r="Q30" s="46"/>
      <c r="R30" s="46"/>
      <c r="S30" s="46"/>
    </row>
    <row r="31" spans="1:19" ht="14.1" customHeight="1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</row>
    <row r="32" spans="1:19" ht="14.1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</row>
    <row r="33" spans="1:19" ht="20.100000000000001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</row>
    <row r="34" spans="1:19" ht="20.100000000000001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</row>
    <row r="35" spans="1:19" ht="20.100000000000001" customHeight="1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</row>
    <row r="36" spans="1:19" ht="20.100000000000001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</row>
    <row r="37" spans="1:19" ht="20.100000000000001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</row>
    <row r="38" spans="1:19" ht="20.100000000000001" customHeight="1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</row>
    <row r="39" spans="1:19" ht="20.100000000000001" customHeight="1"/>
    <row r="40" spans="1:19" ht="20.100000000000001" customHeight="1"/>
    <row r="41" spans="1:19" ht="20.100000000000001" customHeight="1"/>
    <row r="42" spans="1:19" ht="20.100000000000001" customHeight="1"/>
    <row r="43" spans="1:19" ht="20.100000000000001" customHeight="1"/>
    <row r="44" spans="1:19" ht="20.100000000000001" customHeight="1"/>
    <row r="45" spans="1:19" ht="20.100000000000001" customHeight="1"/>
    <row r="46" spans="1:19" ht="20.100000000000001" customHeight="1"/>
    <row r="47" spans="1:19" ht="20.100000000000001" customHeight="1"/>
  </sheetData>
  <mergeCells count="115">
    <mergeCell ref="F24:G24"/>
    <mergeCell ref="B17:E17"/>
    <mergeCell ref="B18:E18"/>
    <mergeCell ref="B19:E19"/>
    <mergeCell ref="B20:E20"/>
    <mergeCell ref="B21:E21"/>
    <mergeCell ref="B22:E22"/>
    <mergeCell ref="B23:E23"/>
    <mergeCell ref="B24:E24"/>
    <mergeCell ref="F22:G22"/>
    <mergeCell ref="F23:G23"/>
    <mergeCell ref="F20:G20"/>
    <mergeCell ref="F21:G21"/>
    <mergeCell ref="N21:O21"/>
    <mergeCell ref="N23:O23"/>
    <mergeCell ref="L23:M23"/>
    <mergeCell ref="J21:K21"/>
    <mergeCell ref="H20:I20"/>
    <mergeCell ref="J20:K20"/>
    <mergeCell ref="H21:I21"/>
    <mergeCell ref="H23:I23"/>
    <mergeCell ref="J23:K23"/>
    <mergeCell ref="J22:K22"/>
    <mergeCell ref="L22:M22"/>
    <mergeCell ref="N22:O22"/>
    <mergeCell ref="L20:M20"/>
    <mergeCell ref="N20:O20"/>
    <mergeCell ref="L21:M21"/>
    <mergeCell ref="H24:I24"/>
    <mergeCell ref="J24:K24"/>
    <mergeCell ref="L24:M24"/>
    <mergeCell ref="N24:O24"/>
    <mergeCell ref="H22:I22"/>
    <mergeCell ref="J5:L5"/>
    <mergeCell ref="M5:O5"/>
    <mergeCell ref="G7:H7"/>
    <mergeCell ref="G8:H8"/>
    <mergeCell ref="G9:H9"/>
    <mergeCell ref="J18:K18"/>
    <mergeCell ref="F17:G17"/>
    <mergeCell ref="G15:H15"/>
    <mergeCell ref="G14:H14"/>
    <mergeCell ref="G13:H13"/>
    <mergeCell ref="G10:H10"/>
    <mergeCell ref="N18:O19"/>
    <mergeCell ref="N17:O17"/>
    <mergeCell ref="N16:O16"/>
    <mergeCell ref="J16:K16"/>
    <mergeCell ref="H17:I17"/>
    <mergeCell ref="F16:I16"/>
    <mergeCell ref="G11:H11"/>
    <mergeCell ref="J19:K19"/>
    <mergeCell ref="G12:H12"/>
    <mergeCell ref="H19:I19"/>
    <mergeCell ref="B16:E16"/>
    <mergeCell ref="C13:D13"/>
    <mergeCell ref="G6:H6"/>
    <mergeCell ref="L16:M16"/>
    <mergeCell ref="L18:M18"/>
    <mergeCell ref="L17:M17"/>
    <mergeCell ref="F19:G19"/>
    <mergeCell ref="F18:G18"/>
    <mergeCell ref="C11:D11"/>
    <mergeCell ref="C10:D10"/>
    <mergeCell ref="C15:D15"/>
    <mergeCell ref="C14:D14"/>
    <mergeCell ref="J17:K17"/>
    <mergeCell ref="C12:D12"/>
    <mergeCell ref="H18:I18"/>
    <mergeCell ref="L19:M19"/>
    <mergeCell ref="N30:O30"/>
    <mergeCell ref="L30:M30"/>
    <mergeCell ref="L29:M29"/>
    <mergeCell ref="J30:K30"/>
    <mergeCell ref="J29:K29"/>
    <mergeCell ref="H30:I30"/>
    <mergeCell ref="F30:G30"/>
    <mergeCell ref="N29:O29"/>
    <mergeCell ref="A29:I29"/>
    <mergeCell ref="D30:E30"/>
    <mergeCell ref="B30:C30"/>
    <mergeCell ref="F28:G28"/>
    <mergeCell ref="L26:M26"/>
    <mergeCell ref="J26:K26"/>
    <mergeCell ref="D28:E28"/>
    <mergeCell ref="H26:I26"/>
    <mergeCell ref="B25:E25"/>
    <mergeCell ref="B26:E26"/>
    <mergeCell ref="J25:K25"/>
    <mergeCell ref="L25:M25"/>
    <mergeCell ref="H25:I25"/>
    <mergeCell ref="N26:O26"/>
    <mergeCell ref="N25:O25"/>
    <mergeCell ref="J1:P1"/>
    <mergeCell ref="A1:I1"/>
    <mergeCell ref="H28:I28"/>
    <mergeCell ref="J28:K28"/>
    <mergeCell ref="P4:P7"/>
    <mergeCell ref="A4:A7"/>
    <mergeCell ref="P16:P19"/>
    <mergeCell ref="A16:A19"/>
    <mergeCell ref="B5:D5"/>
    <mergeCell ref="F5:I5"/>
    <mergeCell ref="L28:P28"/>
    <mergeCell ref="A28:C28"/>
    <mergeCell ref="C9:D9"/>
    <mergeCell ref="C8:D8"/>
    <mergeCell ref="B4:D4"/>
    <mergeCell ref="J4:L4"/>
    <mergeCell ref="M4:O4"/>
    <mergeCell ref="F4:I4"/>
    <mergeCell ref="C7:D7"/>
    <mergeCell ref="F26:G26"/>
    <mergeCell ref="F25:G25"/>
    <mergeCell ref="C6:D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4"/>
  <sheetViews>
    <sheetView view="pageBreakPreview" topLeftCell="A7" zoomScaleNormal="100" zoomScaleSheetLayoutView="100" workbookViewId="0">
      <selection activeCell="E8" sqref="E8"/>
    </sheetView>
  </sheetViews>
  <sheetFormatPr defaultColWidth="8.77734375" defaultRowHeight="13.5"/>
  <cols>
    <col min="1" max="1" width="7.88671875" style="429" customWidth="1"/>
    <col min="2" max="10" width="6.6640625" style="429" customWidth="1"/>
    <col min="11" max="12" width="5.88671875" style="429" customWidth="1"/>
    <col min="13" max="13" width="11.44140625" style="429" customWidth="1"/>
    <col min="14" max="14" width="7.21875" style="429" customWidth="1"/>
    <col min="15" max="15" width="6.44140625" style="429" customWidth="1"/>
    <col min="16" max="18" width="7.109375" style="429" customWidth="1"/>
    <col min="19" max="19" width="7.88671875" style="429" customWidth="1"/>
    <col min="20" max="16384" width="8.77734375" style="429"/>
  </cols>
  <sheetData>
    <row r="1" spans="1:19" s="26" customFormat="1" ht="32.450000000000003" customHeight="1">
      <c r="A1" s="814" t="s">
        <v>113</v>
      </c>
      <c r="B1" s="814"/>
      <c r="C1" s="814"/>
      <c r="D1" s="814"/>
      <c r="E1" s="814"/>
      <c r="F1" s="814"/>
      <c r="G1" s="814"/>
      <c r="H1" s="814"/>
      <c r="I1" s="814"/>
      <c r="J1" s="814"/>
      <c r="K1" s="814" t="s">
        <v>440</v>
      </c>
      <c r="L1" s="814"/>
      <c r="M1" s="814"/>
      <c r="N1" s="814"/>
      <c r="O1" s="814"/>
      <c r="P1" s="814"/>
      <c r="Q1" s="814"/>
      <c r="R1" s="814"/>
      <c r="S1" s="814"/>
    </row>
    <row r="2" spans="1:19" s="26" customFormat="1" ht="6.95" customHeight="1">
      <c r="A2" s="583"/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</row>
    <row r="3" spans="1:19" s="137" customFormat="1" ht="21.2" customHeight="1">
      <c r="A3" s="136" t="s">
        <v>75</v>
      </c>
      <c r="B3" s="136"/>
      <c r="C3" s="125" t="s">
        <v>60</v>
      </c>
      <c r="D3" s="136"/>
      <c r="E3" s="125" t="s">
        <v>60</v>
      </c>
      <c r="F3" s="136"/>
      <c r="G3" s="136"/>
      <c r="H3" s="136"/>
      <c r="I3" s="136"/>
      <c r="J3" s="136"/>
      <c r="K3" s="136"/>
      <c r="L3" s="136"/>
      <c r="M3" s="136"/>
      <c r="N3" s="136"/>
      <c r="O3" s="823" t="s">
        <v>604</v>
      </c>
      <c r="P3" s="823"/>
      <c r="Q3" s="823"/>
      <c r="R3" s="823"/>
      <c r="S3" s="823"/>
    </row>
    <row r="4" spans="1:19" s="24" customFormat="1" ht="14.1" customHeight="1">
      <c r="A4" s="824" t="s">
        <v>61</v>
      </c>
      <c r="B4" s="819" t="s">
        <v>593</v>
      </c>
      <c r="C4" s="819" t="s">
        <v>594</v>
      </c>
      <c r="D4" s="819" t="s">
        <v>413</v>
      </c>
      <c r="E4" s="819"/>
      <c r="F4" s="819"/>
      <c r="G4" s="819" t="s">
        <v>414</v>
      </c>
      <c r="H4" s="819"/>
      <c r="I4" s="819"/>
      <c r="J4" s="704" t="s">
        <v>114</v>
      </c>
      <c r="K4" s="724" t="s">
        <v>97</v>
      </c>
      <c r="L4" s="725"/>
      <c r="M4" s="819" t="s">
        <v>595</v>
      </c>
      <c r="N4" s="819" t="s">
        <v>597</v>
      </c>
      <c r="O4" s="819"/>
      <c r="P4" s="819" t="s">
        <v>598</v>
      </c>
      <c r="Q4" s="819" t="s">
        <v>697</v>
      </c>
      <c r="R4" s="819" t="s">
        <v>698</v>
      </c>
      <c r="S4" s="704" t="s">
        <v>66</v>
      </c>
    </row>
    <row r="5" spans="1:19" s="24" customFormat="1" ht="25.5" customHeight="1">
      <c r="A5" s="825"/>
      <c r="B5" s="820"/>
      <c r="C5" s="820"/>
      <c r="D5" s="820"/>
      <c r="E5" s="820"/>
      <c r="F5" s="820"/>
      <c r="G5" s="820"/>
      <c r="H5" s="820"/>
      <c r="I5" s="820"/>
      <c r="J5" s="662"/>
      <c r="K5" s="804"/>
      <c r="L5" s="734"/>
      <c r="M5" s="820"/>
      <c r="N5" s="820"/>
      <c r="O5" s="820"/>
      <c r="P5" s="820"/>
      <c r="Q5" s="820"/>
      <c r="R5" s="820"/>
      <c r="S5" s="662"/>
    </row>
    <row r="6" spans="1:19" s="24" customFormat="1" ht="28.35" customHeight="1">
      <c r="A6" s="825"/>
      <c r="B6" s="820"/>
      <c r="C6" s="820"/>
      <c r="D6" s="820"/>
      <c r="E6" s="817" t="s">
        <v>115</v>
      </c>
      <c r="F6" s="817" t="s">
        <v>116</v>
      </c>
      <c r="G6" s="820"/>
      <c r="H6" s="817" t="s">
        <v>115</v>
      </c>
      <c r="I6" s="817" t="s">
        <v>116</v>
      </c>
      <c r="J6" s="821"/>
      <c r="K6" s="815" t="s">
        <v>115</v>
      </c>
      <c r="L6" s="817" t="s">
        <v>116</v>
      </c>
      <c r="M6" s="817" t="s">
        <v>117</v>
      </c>
      <c r="N6" s="817" t="s">
        <v>596</v>
      </c>
      <c r="O6" s="817" t="s">
        <v>118</v>
      </c>
      <c r="P6" s="820"/>
      <c r="Q6" s="820"/>
      <c r="R6" s="820"/>
      <c r="S6" s="662"/>
    </row>
    <row r="7" spans="1:19" s="24" customFormat="1" ht="28.35" customHeight="1">
      <c r="A7" s="826"/>
      <c r="B7" s="818"/>
      <c r="C7" s="818"/>
      <c r="D7" s="818"/>
      <c r="E7" s="818"/>
      <c r="F7" s="818"/>
      <c r="G7" s="818"/>
      <c r="H7" s="818"/>
      <c r="I7" s="818"/>
      <c r="J7" s="822"/>
      <c r="K7" s="816"/>
      <c r="L7" s="818"/>
      <c r="M7" s="818"/>
      <c r="N7" s="818"/>
      <c r="O7" s="818"/>
      <c r="P7" s="818"/>
      <c r="Q7" s="818"/>
      <c r="R7" s="818"/>
      <c r="S7" s="686"/>
    </row>
    <row r="8" spans="1:19" s="24" customFormat="1" ht="53.85" customHeight="1">
      <c r="A8" s="580">
        <v>2017</v>
      </c>
      <c r="B8" s="138">
        <v>2</v>
      </c>
      <c r="C8" s="138">
        <v>18</v>
      </c>
      <c r="D8" s="138">
        <v>402</v>
      </c>
      <c r="E8" s="138">
        <v>165</v>
      </c>
      <c r="F8" s="138">
        <v>237</v>
      </c>
      <c r="G8" s="138">
        <v>51</v>
      </c>
      <c r="H8" s="138">
        <v>26</v>
      </c>
      <c r="I8" s="138">
        <v>25</v>
      </c>
      <c r="J8" s="138">
        <v>15</v>
      </c>
      <c r="K8" s="138">
        <v>7</v>
      </c>
      <c r="L8" s="138">
        <v>8</v>
      </c>
      <c r="M8" s="138">
        <v>132</v>
      </c>
      <c r="N8" s="138">
        <v>140</v>
      </c>
      <c r="O8" s="138">
        <v>142</v>
      </c>
      <c r="P8" s="138">
        <v>60</v>
      </c>
      <c r="Q8" s="138">
        <v>20</v>
      </c>
      <c r="R8" s="139">
        <v>32</v>
      </c>
      <c r="S8" s="579">
        <v>2017</v>
      </c>
    </row>
    <row r="9" spans="1:19" s="24" customFormat="1" ht="53.85" customHeight="1">
      <c r="A9" s="580">
        <v>2018</v>
      </c>
      <c r="B9" s="138">
        <v>2</v>
      </c>
      <c r="C9" s="138">
        <v>18</v>
      </c>
      <c r="D9" s="138">
        <v>399</v>
      </c>
      <c r="E9" s="138">
        <v>176</v>
      </c>
      <c r="F9" s="138">
        <v>223</v>
      </c>
      <c r="G9" s="138">
        <v>54</v>
      </c>
      <c r="H9" s="138">
        <v>26</v>
      </c>
      <c r="I9" s="138">
        <v>28</v>
      </c>
      <c r="J9" s="138">
        <v>14</v>
      </c>
      <c r="K9" s="138">
        <v>6</v>
      </c>
      <c r="L9" s="138">
        <v>8</v>
      </c>
      <c r="M9" s="138">
        <v>130</v>
      </c>
      <c r="N9" s="138">
        <v>140</v>
      </c>
      <c r="O9" s="138">
        <v>139</v>
      </c>
      <c r="P9" s="138">
        <v>60</v>
      </c>
      <c r="Q9" s="138">
        <v>20</v>
      </c>
      <c r="R9" s="139">
        <v>32</v>
      </c>
      <c r="S9" s="579">
        <v>2018</v>
      </c>
    </row>
    <row r="10" spans="1:19" s="24" customFormat="1" ht="53.85" customHeight="1">
      <c r="A10" s="580">
        <v>2019</v>
      </c>
      <c r="B10" s="138">
        <v>2</v>
      </c>
      <c r="C10" s="138">
        <v>18</v>
      </c>
      <c r="D10" s="138">
        <v>390</v>
      </c>
      <c r="E10" s="138">
        <v>189</v>
      </c>
      <c r="F10" s="138">
        <v>201</v>
      </c>
      <c r="G10" s="138">
        <v>54</v>
      </c>
      <c r="H10" s="138">
        <v>26</v>
      </c>
      <c r="I10" s="138">
        <v>28</v>
      </c>
      <c r="J10" s="138">
        <v>15</v>
      </c>
      <c r="K10" s="138">
        <v>5</v>
      </c>
      <c r="L10" s="138">
        <v>10</v>
      </c>
      <c r="M10" s="138">
        <v>134</v>
      </c>
      <c r="N10" s="138">
        <v>140</v>
      </c>
      <c r="O10" s="138">
        <v>140</v>
      </c>
      <c r="P10" s="138">
        <v>60</v>
      </c>
      <c r="Q10" s="138">
        <v>21</v>
      </c>
      <c r="R10" s="139">
        <v>33</v>
      </c>
      <c r="S10" s="579">
        <v>2019</v>
      </c>
    </row>
    <row r="11" spans="1:19" s="24" customFormat="1" ht="53.85" customHeight="1">
      <c r="A11" s="481">
        <v>2020</v>
      </c>
      <c r="B11" s="138">
        <v>2</v>
      </c>
      <c r="C11" s="138">
        <v>18</v>
      </c>
      <c r="D11" s="138">
        <v>382</v>
      </c>
      <c r="E11" s="138">
        <v>192</v>
      </c>
      <c r="F11" s="138">
        <v>190</v>
      </c>
      <c r="G11" s="138">
        <v>58</v>
      </c>
      <c r="H11" s="138">
        <v>23</v>
      </c>
      <c r="I11" s="138">
        <v>35</v>
      </c>
      <c r="J11" s="138">
        <v>14</v>
      </c>
      <c r="K11" s="138">
        <v>5</v>
      </c>
      <c r="L11" s="138">
        <v>9</v>
      </c>
      <c r="M11" s="138">
        <v>130</v>
      </c>
      <c r="N11" s="138">
        <v>140</v>
      </c>
      <c r="O11" s="138">
        <v>137</v>
      </c>
      <c r="P11" s="138">
        <v>60</v>
      </c>
      <c r="Q11" s="138">
        <v>22</v>
      </c>
      <c r="R11" s="139">
        <v>40</v>
      </c>
      <c r="S11" s="480">
        <v>2020</v>
      </c>
    </row>
    <row r="12" spans="1:19" s="25" customFormat="1" ht="53.85" customHeight="1">
      <c r="A12" s="477">
        <v>2021</v>
      </c>
      <c r="B12" s="328">
        <v>2</v>
      </c>
      <c r="C12" s="328">
        <v>18</v>
      </c>
      <c r="D12" s="328">
        <v>389</v>
      </c>
      <c r="E12" s="328">
        <v>174</v>
      </c>
      <c r="F12" s="328">
        <v>215</v>
      </c>
      <c r="G12" s="328">
        <v>58</v>
      </c>
      <c r="H12" s="328">
        <v>22</v>
      </c>
      <c r="I12" s="328">
        <v>36</v>
      </c>
      <c r="J12" s="328">
        <v>13</v>
      </c>
      <c r="K12" s="328">
        <v>5</v>
      </c>
      <c r="L12" s="328">
        <v>8</v>
      </c>
      <c r="M12" s="328">
        <v>127</v>
      </c>
      <c r="N12" s="328">
        <v>140</v>
      </c>
      <c r="O12" s="328">
        <v>141</v>
      </c>
      <c r="P12" s="328">
        <v>60</v>
      </c>
      <c r="Q12" s="328">
        <v>22</v>
      </c>
      <c r="R12" s="329">
        <v>37</v>
      </c>
      <c r="S12" s="476">
        <v>2021</v>
      </c>
    </row>
    <row r="13" spans="1:19" s="24" customFormat="1" ht="53.85" customHeight="1">
      <c r="A13" s="234" t="s">
        <v>68</v>
      </c>
      <c r="B13" s="138">
        <v>2</v>
      </c>
      <c r="C13" s="138">
        <v>18</v>
      </c>
      <c r="D13" s="138">
        <v>389</v>
      </c>
      <c r="E13" s="138">
        <v>174</v>
      </c>
      <c r="F13" s="138">
        <v>215</v>
      </c>
      <c r="G13" s="138">
        <v>58</v>
      </c>
      <c r="H13" s="138">
        <v>22</v>
      </c>
      <c r="I13" s="138">
        <v>36</v>
      </c>
      <c r="J13" s="138">
        <v>13</v>
      </c>
      <c r="K13" s="138">
        <v>5</v>
      </c>
      <c r="L13" s="138">
        <v>8</v>
      </c>
      <c r="M13" s="138">
        <v>127</v>
      </c>
      <c r="N13" s="138">
        <v>140</v>
      </c>
      <c r="O13" s="138">
        <v>141</v>
      </c>
      <c r="P13" s="138">
        <v>60</v>
      </c>
      <c r="Q13" s="138">
        <v>22</v>
      </c>
      <c r="R13" s="139">
        <v>37</v>
      </c>
      <c r="S13" s="202" t="s">
        <v>69</v>
      </c>
    </row>
    <row r="14" spans="1:19" s="24" customFormat="1" ht="53.85" customHeight="1">
      <c r="A14" s="346" t="s">
        <v>70</v>
      </c>
      <c r="B14" s="347">
        <v>0</v>
      </c>
      <c r="C14" s="347">
        <v>0</v>
      </c>
      <c r="D14" s="347">
        <v>0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0</v>
      </c>
      <c r="M14" s="347">
        <v>0</v>
      </c>
      <c r="N14" s="347">
        <v>0</v>
      </c>
      <c r="O14" s="347">
        <v>0</v>
      </c>
      <c r="P14" s="347">
        <v>0</v>
      </c>
      <c r="Q14" s="347">
        <v>0</v>
      </c>
      <c r="R14" s="348">
        <v>0</v>
      </c>
      <c r="S14" s="292" t="s">
        <v>71</v>
      </c>
    </row>
    <row r="15" spans="1:19" s="24" customFormat="1" ht="5.65" customHeight="1">
      <c r="A15" s="427"/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7"/>
    </row>
    <row r="16" spans="1:19" s="88" customFormat="1" ht="14.1" customHeight="1">
      <c r="A16" s="675" t="s">
        <v>461</v>
      </c>
      <c r="B16" s="675"/>
      <c r="C16" s="675"/>
      <c r="D16" s="675"/>
      <c r="E16" s="675"/>
      <c r="F16" s="675"/>
      <c r="G16" s="675"/>
      <c r="H16" s="373"/>
      <c r="I16" s="373"/>
      <c r="J16" s="373"/>
      <c r="K16" s="373"/>
      <c r="L16" s="373"/>
      <c r="M16" s="373"/>
      <c r="N16" s="722"/>
      <c r="O16" s="722"/>
      <c r="P16" s="722"/>
      <c r="Q16" s="722"/>
      <c r="R16" s="722"/>
      <c r="S16" s="722"/>
    </row>
    <row r="17" spans="1:19" s="1" customFormat="1" ht="14.1" customHeight="1">
      <c r="A17" s="771" t="s">
        <v>528</v>
      </c>
      <c r="B17" s="771"/>
      <c r="C17" s="771"/>
      <c r="D17" s="771"/>
      <c r="E17" s="771"/>
      <c r="F17" s="771"/>
      <c r="G17" s="771"/>
      <c r="H17" s="771"/>
      <c r="I17" s="771"/>
      <c r="J17" s="419"/>
      <c r="K17" s="419"/>
      <c r="L17" s="419"/>
      <c r="M17" s="419"/>
      <c r="N17" s="419"/>
      <c r="O17" s="419"/>
      <c r="P17" s="419"/>
      <c r="Q17" s="419"/>
      <c r="R17" s="419"/>
      <c r="S17" s="46"/>
    </row>
    <row r="18" spans="1:19" s="1" customFormat="1" ht="14.1" customHeight="1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</row>
    <row r="19" spans="1:19" ht="14.1" customHeight="1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ht="14.1" customHeight="1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ht="20.100000000000001" customHeight="1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1:19" ht="20.100000000000001" customHeigh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9" ht="20.100000000000001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</row>
    <row r="24" spans="1:19" ht="20.100000000000001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1:19" ht="20.100000000000001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</row>
    <row r="26" spans="1:19" ht="20.100000000000001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9" ht="20.100000000000001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28" spans="1:19" ht="20.100000000000001" customHeight="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9" ht="20.100000000000001" customHeight="1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9" ht="20.100000000000001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</row>
    <row r="31" spans="1:19" ht="20.100000000000001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2" spans="1:19" ht="20.100000000000001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1:16" ht="20.100000000000001" customHeight="1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 ht="20.100000000000001" customHeight="1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ht="20.100000000000001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 ht="20.100000000000001" customHeight="1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pans="1:16" ht="20.100000000000001" customHeight="1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1:16" ht="20.100000000000001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</row>
    <row r="39" spans="1:16" ht="20.100000000000001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</row>
    <row r="40" spans="1:16" ht="20.100000000000001" customHeight="1"/>
    <row r="41" spans="1:16" ht="20.100000000000001" customHeight="1"/>
    <row r="42" spans="1:16" ht="20.100000000000001" customHeight="1"/>
    <row r="43" spans="1:16" ht="20.100000000000001" customHeight="1"/>
    <row r="44" spans="1:16" ht="20.100000000000001" customHeight="1"/>
    <row r="45" spans="1:16" ht="20.100000000000001" customHeight="1"/>
    <row r="46" spans="1:16" ht="20.100000000000001" customHeight="1"/>
    <row r="47" spans="1:16" ht="20.100000000000001" customHeight="1"/>
    <row r="48" spans="1:16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</sheetData>
  <mergeCells count="31">
    <mergeCell ref="A17:I17"/>
    <mergeCell ref="A4:A7"/>
    <mergeCell ref="B4:B7"/>
    <mergeCell ref="C4:C7"/>
    <mergeCell ref="D4:F5"/>
    <mergeCell ref="G4:I5"/>
    <mergeCell ref="G6:G7"/>
    <mergeCell ref="H6:H7"/>
    <mergeCell ref="I6:I7"/>
    <mergeCell ref="O3:S3"/>
    <mergeCell ref="M4:M5"/>
    <mergeCell ref="N4:O5"/>
    <mergeCell ref="S4:S7"/>
    <mergeCell ref="J4:J5"/>
    <mergeCell ref="K4:L5"/>
    <mergeCell ref="A1:J1"/>
    <mergeCell ref="K1:S1"/>
    <mergeCell ref="A16:G16"/>
    <mergeCell ref="N16:S16"/>
    <mergeCell ref="K6:K7"/>
    <mergeCell ref="L6:L7"/>
    <mergeCell ref="M6:M7"/>
    <mergeCell ref="N6:N7"/>
    <mergeCell ref="O6:O7"/>
    <mergeCell ref="P4:P7"/>
    <mergeCell ref="Q4:Q7"/>
    <mergeCell ref="R4:R7"/>
    <mergeCell ref="D6:D7"/>
    <mergeCell ref="E6:E7"/>
    <mergeCell ref="F6:F7"/>
    <mergeCell ref="J6:J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9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1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53"/>
  <sheetViews>
    <sheetView view="pageBreakPreview" topLeftCell="A7" zoomScaleNormal="100" zoomScaleSheetLayoutView="100" workbookViewId="0">
      <selection activeCell="E8" sqref="E8"/>
    </sheetView>
  </sheetViews>
  <sheetFormatPr defaultColWidth="2.21875" defaultRowHeight="13.5"/>
  <cols>
    <col min="1" max="1" width="7.88671875" style="429" customWidth="1"/>
    <col min="2" max="10" width="6.6640625" style="429" customWidth="1"/>
    <col min="11" max="11" width="5.21875" style="429" customWidth="1"/>
    <col min="12" max="12" width="5.5546875" style="429" customWidth="1"/>
    <col min="13" max="13" width="10.77734375" style="429" customWidth="1"/>
    <col min="14" max="14" width="7.6640625" style="429" customWidth="1"/>
    <col min="15" max="15" width="6" style="429" customWidth="1"/>
    <col min="16" max="18" width="7" style="429" customWidth="1"/>
    <col min="19" max="19" width="7.88671875" style="429" customWidth="1"/>
    <col min="20" max="16384" width="2.21875" style="429"/>
  </cols>
  <sheetData>
    <row r="1" spans="1:22" s="26" customFormat="1" ht="32.450000000000003" customHeight="1">
      <c r="A1" s="814" t="s">
        <v>119</v>
      </c>
      <c r="B1" s="814"/>
      <c r="C1" s="814"/>
      <c r="D1" s="814"/>
      <c r="E1" s="814"/>
      <c r="F1" s="814"/>
      <c r="G1" s="814"/>
      <c r="H1" s="814"/>
      <c r="I1" s="814"/>
      <c r="J1" s="814"/>
      <c r="K1" s="814" t="s">
        <v>441</v>
      </c>
      <c r="L1" s="814"/>
      <c r="M1" s="814"/>
      <c r="N1" s="814"/>
      <c r="O1" s="814"/>
      <c r="P1" s="814"/>
      <c r="Q1" s="814"/>
      <c r="R1" s="814"/>
      <c r="S1" s="814"/>
    </row>
    <row r="2" spans="1:22" s="26" customFormat="1" ht="6.95" customHeight="1">
      <c r="A2" s="583"/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</row>
    <row r="3" spans="1:22" s="137" customFormat="1" ht="21.2" customHeight="1">
      <c r="A3" s="827" t="s">
        <v>75</v>
      </c>
      <c r="B3" s="827"/>
      <c r="C3" s="125" t="s">
        <v>60</v>
      </c>
      <c r="D3" s="125" t="s">
        <v>60</v>
      </c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823" t="s">
        <v>604</v>
      </c>
      <c r="P3" s="823"/>
      <c r="Q3" s="823"/>
      <c r="R3" s="823"/>
      <c r="S3" s="823"/>
    </row>
    <row r="4" spans="1:22" s="24" customFormat="1" ht="14.1" customHeight="1">
      <c r="A4" s="824" t="s">
        <v>61</v>
      </c>
      <c r="B4" s="819" t="s">
        <v>599</v>
      </c>
      <c r="C4" s="819" t="s">
        <v>594</v>
      </c>
      <c r="D4" s="819" t="s">
        <v>413</v>
      </c>
      <c r="E4" s="819"/>
      <c r="F4" s="819"/>
      <c r="G4" s="819" t="s">
        <v>414</v>
      </c>
      <c r="H4" s="819"/>
      <c r="I4" s="819"/>
      <c r="J4" s="704" t="s">
        <v>114</v>
      </c>
      <c r="K4" s="724" t="s">
        <v>97</v>
      </c>
      <c r="L4" s="725"/>
      <c r="M4" s="819" t="s">
        <v>600</v>
      </c>
      <c r="N4" s="819" t="s">
        <v>597</v>
      </c>
      <c r="O4" s="819"/>
      <c r="P4" s="819" t="s">
        <v>602</v>
      </c>
      <c r="Q4" s="819" t="s">
        <v>603</v>
      </c>
      <c r="R4" s="819" t="s">
        <v>699</v>
      </c>
      <c r="S4" s="704" t="s">
        <v>66</v>
      </c>
    </row>
    <row r="5" spans="1:22" s="24" customFormat="1" ht="24.2" customHeight="1">
      <c r="A5" s="825"/>
      <c r="B5" s="820"/>
      <c r="C5" s="820"/>
      <c r="D5" s="820"/>
      <c r="E5" s="820"/>
      <c r="F5" s="820"/>
      <c r="G5" s="820"/>
      <c r="H5" s="820"/>
      <c r="I5" s="820"/>
      <c r="J5" s="662"/>
      <c r="K5" s="804"/>
      <c r="L5" s="734"/>
      <c r="M5" s="820"/>
      <c r="N5" s="820"/>
      <c r="O5" s="820"/>
      <c r="P5" s="820"/>
      <c r="Q5" s="820"/>
      <c r="R5" s="820"/>
      <c r="S5" s="662"/>
    </row>
    <row r="6" spans="1:22" s="24" customFormat="1" ht="28.35" customHeight="1">
      <c r="A6" s="825"/>
      <c r="B6" s="820"/>
      <c r="C6" s="820"/>
      <c r="D6" s="820"/>
      <c r="E6" s="817" t="s">
        <v>115</v>
      </c>
      <c r="F6" s="817" t="s">
        <v>116</v>
      </c>
      <c r="G6" s="820"/>
      <c r="H6" s="817" t="s">
        <v>115</v>
      </c>
      <c r="I6" s="817" t="s">
        <v>116</v>
      </c>
      <c r="J6" s="821"/>
      <c r="K6" s="815" t="s">
        <v>115</v>
      </c>
      <c r="L6" s="817" t="s">
        <v>116</v>
      </c>
      <c r="M6" s="817" t="s">
        <v>117</v>
      </c>
      <c r="N6" s="817" t="s">
        <v>601</v>
      </c>
      <c r="O6" s="817" t="s">
        <v>118</v>
      </c>
      <c r="P6" s="820"/>
      <c r="Q6" s="820"/>
      <c r="R6" s="820"/>
      <c r="S6" s="662"/>
    </row>
    <row r="7" spans="1:22" s="24" customFormat="1" ht="28.35" customHeight="1">
      <c r="A7" s="826"/>
      <c r="B7" s="818"/>
      <c r="C7" s="818"/>
      <c r="D7" s="818"/>
      <c r="E7" s="818"/>
      <c r="F7" s="818"/>
      <c r="G7" s="818"/>
      <c r="H7" s="818"/>
      <c r="I7" s="818"/>
      <c r="J7" s="822"/>
      <c r="K7" s="816"/>
      <c r="L7" s="818"/>
      <c r="M7" s="818"/>
      <c r="N7" s="818"/>
      <c r="O7" s="818"/>
      <c r="P7" s="818"/>
      <c r="Q7" s="818"/>
      <c r="R7" s="818"/>
      <c r="S7" s="686"/>
    </row>
    <row r="8" spans="1:22" s="24" customFormat="1" ht="53.85" customHeight="1">
      <c r="A8" s="97">
        <v>2017</v>
      </c>
      <c r="B8" s="140">
        <v>6</v>
      </c>
      <c r="C8" s="141">
        <v>146</v>
      </c>
      <c r="D8" s="141">
        <v>3803</v>
      </c>
      <c r="E8" s="141">
        <v>1967</v>
      </c>
      <c r="F8" s="141">
        <v>1836</v>
      </c>
      <c r="G8" s="141">
        <v>349</v>
      </c>
      <c r="H8" s="141">
        <v>173</v>
      </c>
      <c r="I8" s="141">
        <v>176</v>
      </c>
      <c r="J8" s="141">
        <v>63</v>
      </c>
      <c r="K8" s="141">
        <v>39</v>
      </c>
      <c r="L8" s="141">
        <v>24</v>
      </c>
      <c r="M8" s="141">
        <v>1262</v>
      </c>
      <c r="N8" s="141">
        <v>1228</v>
      </c>
      <c r="O8" s="141">
        <v>1212</v>
      </c>
      <c r="P8" s="141">
        <v>485</v>
      </c>
      <c r="Q8" s="141">
        <v>95</v>
      </c>
      <c r="R8" s="214">
        <v>179</v>
      </c>
      <c r="S8" s="579">
        <v>2017</v>
      </c>
      <c r="T8" s="44"/>
      <c r="U8" s="44"/>
      <c r="V8" s="44"/>
    </row>
    <row r="9" spans="1:22" s="24" customFormat="1" ht="53.85" customHeight="1">
      <c r="A9" s="97">
        <v>2018</v>
      </c>
      <c r="B9" s="140">
        <v>6</v>
      </c>
      <c r="C9" s="141">
        <v>146</v>
      </c>
      <c r="D9" s="141">
        <v>3600</v>
      </c>
      <c r="E9" s="141">
        <v>1874</v>
      </c>
      <c r="F9" s="141">
        <v>1726</v>
      </c>
      <c r="G9" s="141">
        <v>370</v>
      </c>
      <c r="H9" s="141">
        <v>172</v>
      </c>
      <c r="I9" s="141">
        <v>198</v>
      </c>
      <c r="J9" s="141">
        <v>59</v>
      </c>
      <c r="K9" s="141">
        <v>34</v>
      </c>
      <c r="L9" s="141">
        <v>25</v>
      </c>
      <c r="M9" s="141">
        <v>1260</v>
      </c>
      <c r="N9" s="141">
        <v>843</v>
      </c>
      <c r="O9" s="141">
        <v>1115</v>
      </c>
      <c r="P9" s="141">
        <v>485</v>
      </c>
      <c r="Q9" s="141">
        <v>98</v>
      </c>
      <c r="R9" s="214">
        <v>179</v>
      </c>
      <c r="S9" s="579">
        <v>2018</v>
      </c>
      <c r="T9" s="44"/>
      <c r="U9" s="44"/>
      <c r="V9" s="44"/>
    </row>
    <row r="10" spans="1:22" s="24" customFormat="1" ht="53.85" customHeight="1">
      <c r="A10" s="97">
        <v>2019</v>
      </c>
      <c r="B10" s="140">
        <v>6</v>
      </c>
      <c r="C10" s="141">
        <v>145</v>
      </c>
      <c r="D10" s="141">
        <v>3290</v>
      </c>
      <c r="E10" s="141">
        <v>1735</v>
      </c>
      <c r="F10" s="141">
        <v>1555</v>
      </c>
      <c r="G10" s="141">
        <v>368</v>
      </c>
      <c r="H10" s="141">
        <v>160</v>
      </c>
      <c r="I10" s="141">
        <v>208</v>
      </c>
      <c r="J10" s="141">
        <v>57</v>
      </c>
      <c r="K10" s="141">
        <v>30</v>
      </c>
      <c r="L10" s="141">
        <v>27</v>
      </c>
      <c r="M10" s="141">
        <v>1284</v>
      </c>
      <c r="N10" s="141">
        <v>1073</v>
      </c>
      <c r="O10" s="141">
        <v>1068</v>
      </c>
      <c r="P10" s="141">
        <v>485</v>
      </c>
      <c r="Q10" s="141">
        <v>100</v>
      </c>
      <c r="R10" s="214">
        <v>187</v>
      </c>
      <c r="S10" s="579">
        <v>2019</v>
      </c>
      <c r="T10" s="44"/>
      <c r="U10" s="44"/>
      <c r="V10" s="44"/>
    </row>
    <row r="11" spans="1:22" s="24" customFormat="1" ht="53.85" customHeight="1">
      <c r="A11" s="97">
        <v>2020</v>
      </c>
      <c r="B11" s="140">
        <v>6</v>
      </c>
      <c r="C11" s="141">
        <v>141</v>
      </c>
      <c r="D11" s="141">
        <v>3076</v>
      </c>
      <c r="E11" s="141">
        <v>1625</v>
      </c>
      <c r="F11" s="141">
        <v>1451</v>
      </c>
      <c r="G11" s="141">
        <v>356</v>
      </c>
      <c r="H11" s="141">
        <v>158</v>
      </c>
      <c r="I11" s="141">
        <v>198</v>
      </c>
      <c r="J11" s="141">
        <v>60</v>
      </c>
      <c r="K11" s="141">
        <v>33</v>
      </c>
      <c r="L11" s="141">
        <v>27</v>
      </c>
      <c r="M11" s="141">
        <v>1145</v>
      </c>
      <c r="N11" s="141">
        <v>975</v>
      </c>
      <c r="O11" s="141">
        <v>986</v>
      </c>
      <c r="P11" s="141">
        <v>485</v>
      </c>
      <c r="Q11" s="141">
        <v>98</v>
      </c>
      <c r="R11" s="214">
        <v>185</v>
      </c>
      <c r="S11" s="480">
        <v>2020</v>
      </c>
      <c r="T11" s="44"/>
      <c r="U11" s="44"/>
      <c r="V11" s="44"/>
    </row>
    <row r="12" spans="1:22" s="25" customFormat="1" ht="53.85" customHeight="1">
      <c r="A12" s="327">
        <v>2021</v>
      </c>
      <c r="B12" s="330">
        <v>6</v>
      </c>
      <c r="C12" s="331">
        <v>137</v>
      </c>
      <c r="D12" s="331">
        <v>2954</v>
      </c>
      <c r="E12" s="331">
        <v>1593</v>
      </c>
      <c r="F12" s="331">
        <v>1361</v>
      </c>
      <c r="G12" s="331">
        <v>367</v>
      </c>
      <c r="H12" s="331">
        <v>158</v>
      </c>
      <c r="I12" s="331">
        <v>209</v>
      </c>
      <c r="J12" s="331">
        <v>57</v>
      </c>
      <c r="K12" s="331">
        <v>30</v>
      </c>
      <c r="L12" s="331">
        <v>27</v>
      </c>
      <c r="M12" s="331">
        <v>1038</v>
      </c>
      <c r="N12" s="331">
        <v>963</v>
      </c>
      <c r="O12" s="331">
        <v>973</v>
      </c>
      <c r="P12" s="331">
        <v>486</v>
      </c>
      <c r="Q12" s="331">
        <v>101</v>
      </c>
      <c r="R12" s="334">
        <v>205</v>
      </c>
      <c r="S12" s="476">
        <v>2021</v>
      </c>
      <c r="T12" s="44"/>
      <c r="U12" s="44"/>
      <c r="V12" s="44"/>
    </row>
    <row r="13" spans="1:22" s="24" customFormat="1" ht="53.85" customHeight="1">
      <c r="A13" s="202" t="s">
        <v>68</v>
      </c>
      <c r="B13" s="140">
        <v>4</v>
      </c>
      <c r="C13" s="141">
        <v>97</v>
      </c>
      <c r="D13" s="141">
        <v>2201</v>
      </c>
      <c r="E13" s="141">
        <v>1087</v>
      </c>
      <c r="F13" s="141">
        <v>1114</v>
      </c>
      <c r="G13" s="141">
        <v>259</v>
      </c>
      <c r="H13" s="141">
        <v>111</v>
      </c>
      <c r="I13" s="141">
        <v>148</v>
      </c>
      <c r="J13" s="141">
        <v>38</v>
      </c>
      <c r="K13" s="141">
        <v>21</v>
      </c>
      <c r="L13" s="141">
        <v>17</v>
      </c>
      <c r="M13" s="141">
        <v>787</v>
      </c>
      <c r="N13" s="141">
        <v>694</v>
      </c>
      <c r="O13" s="141">
        <v>714</v>
      </c>
      <c r="P13" s="141">
        <v>379</v>
      </c>
      <c r="Q13" s="141">
        <v>70</v>
      </c>
      <c r="R13" s="214">
        <v>145</v>
      </c>
      <c r="S13" s="202" t="s">
        <v>69</v>
      </c>
      <c r="T13" s="44"/>
      <c r="U13" s="44"/>
      <c r="V13" s="44"/>
    </row>
    <row r="14" spans="1:22" s="24" customFormat="1" ht="53.85" customHeight="1">
      <c r="A14" s="292" t="s">
        <v>70</v>
      </c>
      <c r="B14" s="332">
        <v>2</v>
      </c>
      <c r="C14" s="333">
        <v>40</v>
      </c>
      <c r="D14" s="333">
        <v>753</v>
      </c>
      <c r="E14" s="333">
        <v>506</v>
      </c>
      <c r="F14" s="333">
        <v>247</v>
      </c>
      <c r="G14" s="333">
        <v>108</v>
      </c>
      <c r="H14" s="333">
        <v>47</v>
      </c>
      <c r="I14" s="333">
        <v>61</v>
      </c>
      <c r="J14" s="333">
        <v>19</v>
      </c>
      <c r="K14" s="333">
        <v>9</v>
      </c>
      <c r="L14" s="333">
        <v>10</v>
      </c>
      <c r="M14" s="333">
        <v>251</v>
      </c>
      <c r="N14" s="333">
        <v>269</v>
      </c>
      <c r="O14" s="333">
        <v>259</v>
      </c>
      <c r="P14" s="333">
        <v>107</v>
      </c>
      <c r="Q14" s="333">
        <v>31</v>
      </c>
      <c r="R14" s="335">
        <v>60</v>
      </c>
      <c r="S14" s="292" t="s">
        <v>71</v>
      </c>
      <c r="T14" s="44"/>
      <c r="U14" s="44"/>
      <c r="V14" s="44"/>
    </row>
    <row r="15" spans="1:22" s="24" customFormat="1" ht="5.65" customHeight="1">
      <c r="A15" s="375"/>
      <c r="B15" s="430"/>
      <c r="C15" s="430"/>
      <c r="D15" s="430"/>
      <c r="E15" s="430"/>
      <c r="F15" s="430"/>
      <c r="G15" s="430"/>
      <c r="H15" s="430"/>
      <c r="I15" s="430"/>
      <c r="J15" s="430"/>
      <c r="K15" s="430"/>
      <c r="L15" s="430"/>
      <c r="M15" s="430"/>
      <c r="N15" s="430"/>
      <c r="O15" s="430"/>
      <c r="P15" s="430"/>
      <c r="Q15" s="430"/>
      <c r="R15" s="430"/>
      <c r="S15" s="426"/>
      <c r="T15" s="44"/>
      <c r="U15" s="44"/>
      <c r="V15" s="44"/>
    </row>
    <row r="16" spans="1:22" s="88" customFormat="1" ht="27" customHeight="1">
      <c r="A16" s="675" t="s">
        <v>461</v>
      </c>
      <c r="B16" s="675"/>
      <c r="C16" s="675"/>
      <c r="D16" s="675"/>
      <c r="E16" s="675"/>
      <c r="F16" s="675"/>
      <c r="G16" s="675"/>
      <c r="H16" s="373"/>
      <c r="I16" s="373"/>
      <c r="J16" s="373"/>
      <c r="K16" s="373"/>
      <c r="L16" s="373"/>
      <c r="M16" s="373"/>
      <c r="N16" s="722"/>
      <c r="O16" s="722"/>
      <c r="P16" s="722"/>
      <c r="Q16" s="722"/>
      <c r="R16" s="722"/>
      <c r="S16" s="722"/>
    </row>
    <row r="17" spans="1:19" s="1" customFormat="1" ht="14.1" customHeight="1">
      <c r="A17" s="677" t="s">
        <v>529</v>
      </c>
      <c r="B17" s="677"/>
      <c r="C17" s="677"/>
      <c r="D17" s="677"/>
      <c r="E17" s="677"/>
      <c r="F17" s="677"/>
      <c r="G17" s="677"/>
      <c r="H17" s="677"/>
      <c r="I17" s="677"/>
      <c r="J17" s="677"/>
      <c r="K17" s="422"/>
      <c r="L17" s="422"/>
      <c r="M17" s="422"/>
      <c r="N17" s="422"/>
      <c r="O17" s="422"/>
      <c r="P17" s="422"/>
      <c r="Q17" s="422"/>
      <c r="R17" s="422"/>
      <c r="S17" s="52"/>
    </row>
    <row r="18" spans="1:19" s="1" customFormat="1" ht="14.1" customHeight="1">
      <c r="A18" s="677"/>
      <c r="B18" s="677"/>
      <c r="C18" s="677"/>
      <c r="D18" s="677"/>
      <c r="E18" s="677"/>
      <c r="F18" s="677"/>
      <c r="G18" s="677"/>
      <c r="H18" s="677"/>
      <c r="I18" s="677"/>
      <c r="J18" s="677"/>
      <c r="K18" s="52"/>
      <c r="L18" s="52"/>
      <c r="M18" s="52"/>
      <c r="N18" s="52"/>
      <c r="O18" s="52"/>
      <c r="P18" s="52"/>
      <c r="Q18" s="52"/>
      <c r="R18" s="52"/>
      <c r="S18" s="52"/>
    </row>
    <row r="19" spans="1:19" ht="20.100000000000001" customHeight="1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9" ht="20.100000000000001" customHeight="1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1:19" ht="20.100000000000001" customHeight="1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80"/>
      <c r="M21" s="50"/>
      <c r="N21" s="50"/>
      <c r="O21" s="50"/>
      <c r="P21" s="50"/>
    </row>
    <row r="22" spans="1:19" ht="20.100000000000001" customHeigh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9" ht="20.100000000000001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</row>
    <row r="24" spans="1:19" ht="20.100000000000001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1:19" ht="20.100000000000001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</row>
    <row r="26" spans="1:19" ht="20.100000000000001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9" ht="20.100000000000001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28" spans="1:19" ht="20.100000000000001" customHeight="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9" ht="20.100000000000001" customHeight="1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9" ht="20.100000000000001" customHeight="1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</row>
    <row r="31" spans="1:19" ht="20.100000000000001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2" spans="1:19" ht="20.100000000000001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1:16" ht="20.100000000000001" customHeight="1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 ht="20.100000000000001" customHeight="1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ht="20.100000000000001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 ht="20.100000000000001" customHeight="1"/>
    <row r="37" spans="1:16" ht="20.100000000000001" customHeight="1"/>
    <row r="38" spans="1:16" ht="20.100000000000001" customHeight="1"/>
    <row r="39" spans="1:16" ht="20.100000000000001" customHeight="1"/>
    <row r="40" spans="1:16" ht="20.100000000000001" customHeight="1"/>
    <row r="41" spans="1:16" ht="20.100000000000001" customHeight="1"/>
    <row r="42" spans="1:16" ht="20.100000000000001" customHeight="1"/>
    <row r="43" spans="1:16" ht="20.100000000000001" customHeight="1"/>
    <row r="44" spans="1:16" ht="20.100000000000001" customHeight="1"/>
    <row r="45" spans="1:16" ht="20.100000000000001" customHeight="1"/>
    <row r="46" spans="1:16" ht="20.100000000000001" customHeight="1"/>
    <row r="47" spans="1:16" ht="20.100000000000001" customHeight="1"/>
    <row r="48" spans="1:16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</sheetData>
  <mergeCells count="32">
    <mergeCell ref="K1:S1"/>
    <mergeCell ref="A3:B3"/>
    <mergeCell ref="J4:J5"/>
    <mergeCell ref="K4:L5"/>
    <mergeCell ref="A4:A7"/>
    <mergeCell ref="B4:B7"/>
    <mergeCell ref="C4:C7"/>
    <mergeCell ref="D4:F5"/>
    <mergeCell ref="G4:I5"/>
    <mergeCell ref="G6:G7"/>
    <mergeCell ref="H6:H7"/>
    <mergeCell ref="I6:I7"/>
    <mergeCell ref="F6:F7"/>
    <mergeCell ref="A1:J1"/>
    <mergeCell ref="O3:S3"/>
    <mergeCell ref="R4:R7"/>
    <mergeCell ref="A17:J18"/>
    <mergeCell ref="M4:M5"/>
    <mergeCell ref="N4:O5"/>
    <mergeCell ref="S4:S7"/>
    <mergeCell ref="D6:D7"/>
    <mergeCell ref="E6:E7"/>
    <mergeCell ref="J6:J7"/>
    <mergeCell ref="A16:G16"/>
    <mergeCell ref="N16:S16"/>
    <mergeCell ref="K6:K7"/>
    <mergeCell ref="L6:L7"/>
    <mergeCell ref="M6:M7"/>
    <mergeCell ref="N6:N7"/>
    <mergeCell ref="O6:O7"/>
    <mergeCell ref="P4:P7"/>
    <mergeCell ref="Q4:Q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4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1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9"/>
  <sheetViews>
    <sheetView view="pageBreakPreview" topLeftCell="A7" zoomScaleNormal="100" zoomScaleSheetLayoutView="100" workbookViewId="0">
      <selection activeCell="K10" sqref="K10"/>
    </sheetView>
  </sheetViews>
  <sheetFormatPr defaultColWidth="8.21875" defaultRowHeight="13.5"/>
  <cols>
    <col min="1" max="1" width="7.88671875" style="435" customWidth="1"/>
    <col min="2" max="10" width="6.6640625" style="435" customWidth="1"/>
    <col min="11" max="12" width="5.88671875" style="435" customWidth="1"/>
    <col min="13" max="13" width="11.77734375" style="435" customWidth="1"/>
    <col min="14" max="14" width="7.44140625" style="435" customWidth="1"/>
    <col min="15" max="15" width="7" style="435" customWidth="1"/>
    <col min="16" max="18" width="6.77734375" style="435" customWidth="1"/>
    <col min="19" max="19" width="7.88671875" style="435" customWidth="1"/>
    <col min="20" max="16384" width="8.21875" style="435"/>
  </cols>
  <sheetData>
    <row r="1" spans="1:19" s="27" customFormat="1" ht="32.450000000000003" customHeight="1">
      <c r="A1" s="832" t="s">
        <v>356</v>
      </c>
      <c r="B1" s="832"/>
      <c r="C1" s="832"/>
      <c r="D1" s="832"/>
      <c r="E1" s="832"/>
      <c r="F1" s="832"/>
      <c r="G1" s="832"/>
      <c r="H1" s="832"/>
      <c r="I1" s="832"/>
      <c r="J1" s="832"/>
      <c r="K1" s="829" t="s">
        <v>121</v>
      </c>
      <c r="L1" s="829"/>
      <c r="M1" s="829"/>
      <c r="N1" s="829"/>
      <c r="O1" s="829"/>
      <c r="P1" s="829"/>
      <c r="Q1" s="829"/>
      <c r="R1" s="829"/>
      <c r="S1" s="829"/>
    </row>
    <row r="2" spans="1:19" s="27" customFormat="1" ht="6.95" customHeight="1">
      <c r="A2" s="585"/>
      <c r="B2" s="585"/>
      <c r="C2" s="585"/>
      <c r="D2" s="585"/>
      <c r="E2" s="585"/>
      <c r="F2" s="585"/>
      <c r="G2" s="585"/>
      <c r="H2" s="585"/>
      <c r="I2" s="585"/>
      <c r="J2" s="585"/>
      <c r="K2" s="584"/>
      <c r="L2" s="584"/>
      <c r="M2" s="584"/>
      <c r="N2" s="584"/>
      <c r="O2" s="584"/>
      <c r="P2" s="584"/>
      <c r="Q2" s="45"/>
      <c r="R2" s="45"/>
      <c r="S2" s="45"/>
    </row>
    <row r="3" spans="1:19" s="145" customFormat="1" ht="21.2" customHeight="1">
      <c r="A3" s="147" t="s">
        <v>75</v>
      </c>
      <c r="B3" s="147"/>
      <c r="C3" s="125" t="s">
        <v>60</v>
      </c>
      <c r="D3" s="147"/>
      <c r="E3" s="125" t="s">
        <v>60</v>
      </c>
      <c r="F3" s="147" t="s">
        <v>60</v>
      </c>
      <c r="G3" s="147"/>
      <c r="H3" s="147"/>
      <c r="I3" s="147"/>
      <c r="J3" s="147"/>
      <c r="K3" s="144"/>
      <c r="L3" s="144"/>
      <c r="M3" s="144"/>
      <c r="N3" s="144"/>
      <c r="O3" s="830" t="s">
        <v>604</v>
      </c>
      <c r="P3" s="830"/>
      <c r="Q3" s="831"/>
      <c r="R3" s="831"/>
      <c r="S3" s="831"/>
    </row>
    <row r="4" spans="1:19" s="28" customFormat="1" ht="14.1" customHeight="1">
      <c r="A4" s="833" t="s">
        <v>61</v>
      </c>
      <c r="B4" s="819" t="s">
        <v>593</v>
      </c>
      <c r="C4" s="819" t="s">
        <v>594</v>
      </c>
      <c r="D4" s="819" t="s">
        <v>413</v>
      </c>
      <c r="E4" s="819"/>
      <c r="F4" s="819"/>
      <c r="G4" s="819" t="s">
        <v>414</v>
      </c>
      <c r="H4" s="819"/>
      <c r="I4" s="819"/>
      <c r="J4" s="704" t="s">
        <v>114</v>
      </c>
      <c r="K4" s="724" t="s">
        <v>97</v>
      </c>
      <c r="L4" s="725"/>
      <c r="M4" s="819" t="s">
        <v>600</v>
      </c>
      <c r="N4" s="819" t="s">
        <v>597</v>
      </c>
      <c r="O4" s="819"/>
      <c r="P4" s="819" t="s">
        <v>602</v>
      </c>
      <c r="Q4" s="819" t="s">
        <v>603</v>
      </c>
      <c r="R4" s="819" t="s">
        <v>699</v>
      </c>
      <c r="S4" s="704" t="s">
        <v>66</v>
      </c>
    </row>
    <row r="5" spans="1:19" s="28" customFormat="1" ht="24.2" customHeight="1">
      <c r="A5" s="834"/>
      <c r="B5" s="820"/>
      <c r="C5" s="820"/>
      <c r="D5" s="820"/>
      <c r="E5" s="820"/>
      <c r="F5" s="820"/>
      <c r="G5" s="820"/>
      <c r="H5" s="820"/>
      <c r="I5" s="820"/>
      <c r="J5" s="662"/>
      <c r="K5" s="804"/>
      <c r="L5" s="734"/>
      <c r="M5" s="820"/>
      <c r="N5" s="820"/>
      <c r="O5" s="820"/>
      <c r="P5" s="820"/>
      <c r="Q5" s="820"/>
      <c r="R5" s="820"/>
      <c r="S5" s="662"/>
    </row>
    <row r="6" spans="1:19" s="28" customFormat="1" ht="28.35" customHeight="1">
      <c r="A6" s="834"/>
      <c r="B6" s="820"/>
      <c r="C6" s="820"/>
      <c r="D6" s="820"/>
      <c r="E6" s="817" t="s">
        <v>115</v>
      </c>
      <c r="F6" s="817" t="s">
        <v>116</v>
      </c>
      <c r="G6" s="820"/>
      <c r="H6" s="817" t="s">
        <v>115</v>
      </c>
      <c r="I6" s="817" t="s">
        <v>116</v>
      </c>
      <c r="J6" s="821"/>
      <c r="K6" s="815" t="s">
        <v>115</v>
      </c>
      <c r="L6" s="817" t="s">
        <v>116</v>
      </c>
      <c r="M6" s="817" t="s">
        <v>117</v>
      </c>
      <c r="N6" s="817" t="s">
        <v>596</v>
      </c>
      <c r="O6" s="817" t="s">
        <v>118</v>
      </c>
      <c r="P6" s="820"/>
      <c r="Q6" s="820"/>
      <c r="R6" s="820"/>
      <c r="S6" s="662"/>
    </row>
    <row r="7" spans="1:19" s="28" customFormat="1" ht="28.35" customHeight="1">
      <c r="A7" s="835"/>
      <c r="B7" s="818"/>
      <c r="C7" s="818"/>
      <c r="D7" s="818"/>
      <c r="E7" s="818"/>
      <c r="F7" s="818"/>
      <c r="G7" s="818"/>
      <c r="H7" s="818"/>
      <c r="I7" s="818"/>
      <c r="J7" s="822"/>
      <c r="K7" s="816"/>
      <c r="L7" s="818"/>
      <c r="M7" s="818"/>
      <c r="N7" s="818"/>
      <c r="O7" s="818"/>
      <c r="P7" s="818"/>
      <c r="Q7" s="818"/>
      <c r="R7" s="818"/>
      <c r="S7" s="686"/>
    </row>
    <row r="8" spans="1:19" s="24" customFormat="1" ht="53.85" customHeight="1">
      <c r="A8" s="97">
        <v>2017</v>
      </c>
      <c r="B8" s="142">
        <v>0</v>
      </c>
      <c r="C8" s="143">
        <v>0</v>
      </c>
      <c r="D8" s="143">
        <v>0</v>
      </c>
      <c r="E8" s="143">
        <v>0</v>
      </c>
      <c r="F8" s="143">
        <v>0</v>
      </c>
      <c r="G8" s="143">
        <v>0</v>
      </c>
      <c r="H8" s="143">
        <v>0</v>
      </c>
      <c r="I8" s="143">
        <v>0</v>
      </c>
      <c r="J8" s="143">
        <v>0</v>
      </c>
      <c r="K8" s="143">
        <v>0</v>
      </c>
      <c r="L8" s="143">
        <v>0</v>
      </c>
      <c r="M8" s="143">
        <v>0</v>
      </c>
      <c r="N8" s="143">
        <v>0</v>
      </c>
      <c r="O8" s="143">
        <v>0</v>
      </c>
      <c r="P8" s="143">
        <v>0</v>
      </c>
      <c r="Q8" s="143">
        <v>0</v>
      </c>
      <c r="R8" s="146">
        <v>0</v>
      </c>
      <c r="S8" s="97">
        <v>2017</v>
      </c>
    </row>
    <row r="9" spans="1:19" s="24" customFormat="1" ht="53.85" customHeight="1">
      <c r="A9" s="97">
        <v>2018</v>
      </c>
      <c r="B9" s="142">
        <v>0</v>
      </c>
      <c r="C9" s="143">
        <v>0</v>
      </c>
      <c r="D9" s="143">
        <v>0</v>
      </c>
      <c r="E9" s="143">
        <v>0</v>
      </c>
      <c r="F9" s="143">
        <v>0</v>
      </c>
      <c r="G9" s="143">
        <v>0</v>
      </c>
      <c r="H9" s="143">
        <v>0</v>
      </c>
      <c r="I9" s="143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6">
        <v>0</v>
      </c>
      <c r="S9" s="579">
        <v>2018</v>
      </c>
    </row>
    <row r="10" spans="1:19" s="24" customFormat="1" ht="53.85" customHeight="1">
      <c r="A10" s="97">
        <v>2019</v>
      </c>
      <c r="B10" s="142">
        <v>0</v>
      </c>
      <c r="C10" s="143">
        <v>0</v>
      </c>
      <c r="D10" s="143">
        <v>0</v>
      </c>
      <c r="E10" s="143">
        <v>0</v>
      </c>
      <c r="F10" s="143">
        <v>0</v>
      </c>
      <c r="G10" s="143">
        <v>0</v>
      </c>
      <c r="H10" s="143">
        <v>0</v>
      </c>
      <c r="I10" s="143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6">
        <v>0</v>
      </c>
      <c r="S10" s="579">
        <v>2019</v>
      </c>
    </row>
    <row r="11" spans="1:19" s="25" customFormat="1" ht="53.85" customHeight="1">
      <c r="A11" s="327">
        <v>2020</v>
      </c>
      <c r="B11" s="467">
        <v>0</v>
      </c>
      <c r="C11" s="468">
        <v>0</v>
      </c>
      <c r="D11" s="468">
        <v>0</v>
      </c>
      <c r="E11" s="468">
        <v>0</v>
      </c>
      <c r="F11" s="468">
        <v>0</v>
      </c>
      <c r="G11" s="468">
        <v>0</v>
      </c>
      <c r="H11" s="468">
        <v>0</v>
      </c>
      <c r="I11" s="468">
        <v>0</v>
      </c>
      <c r="J11" s="468">
        <v>0</v>
      </c>
      <c r="K11" s="468">
        <v>0</v>
      </c>
      <c r="L11" s="468">
        <v>0</v>
      </c>
      <c r="M11" s="468">
        <v>0</v>
      </c>
      <c r="N11" s="468">
        <v>0</v>
      </c>
      <c r="O11" s="468">
        <v>0</v>
      </c>
      <c r="P11" s="468">
        <v>0</v>
      </c>
      <c r="Q11" s="468">
        <v>0</v>
      </c>
      <c r="R11" s="469">
        <v>0</v>
      </c>
      <c r="S11" s="554">
        <v>2020</v>
      </c>
    </row>
    <row r="12" spans="1:19" s="25" customFormat="1" ht="53.85" customHeight="1">
      <c r="A12" s="327">
        <v>2021</v>
      </c>
      <c r="B12" s="467">
        <v>0</v>
      </c>
      <c r="C12" s="468">
        <v>0</v>
      </c>
      <c r="D12" s="468">
        <v>0</v>
      </c>
      <c r="E12" s="468">
        <v>0</v>
      </c>
      <c r="F12" s="468">
        <v>0</v>
      </c>
      <c r="G12" s="468">
        <v>0</v>
      </c>
      <c r="H12" s="468">
        <v>0</v>
      </c>
      <c r="I12" s="468">
        <v>0</v>
      </c>
      <c r="J12" s="468">
        <v>0</v>
      </c>
      <c r="K12" s="468">
        <v>0</v>
      </c>
      <c r="L12" s="468">
        <v>0</v>
      </c>
      <c r="M12" s="468">
        <v>0</v>
      </c>
      <c r="N12" s="468">
        <v>0</v>
      </c>
      <c r="O12" s="468">
        <v>0</v>
      </c>
      <c r="P12" s="468">
        <v>0</v>
      </c>
      <c r="Q12" s="468">
        <v>0</v>
      </c>
      <c r="R12" s="469">
        <v>0</v>
      </c>
      <c r="S12" s="476">
        <v>2021</v>
      </c>
    </row>
    <row r="13" spans="1:19" s="24" customFormat="1" ht="53.85" customHeight="1">
      <c r="A13" s="202" t="s">
        <v>68</v>
      </c>
      <c r="B13" s="142">
        <v>0</v>
      </c>
      <c r="C13" s="143">
        <v>0</v>
      </c>
      <c r="D13" s="143">
        <v>0</v>
      </c>
      <c r="E13" s="143">
        <v>0</v>
      </c>
      <c r="F13" s="143">
        <v>0</v>
      </c>
      <c r="G13" s="143">
        <v>0</v>
      </c>
      <c r="H13" s="143">
        <v>0</v>
      </c>
      <c r="I13" s="143">
        <v>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0</v>
      </c>
      <c r="R13" s="146">
        <v>0</v>
      </c>
      <c r="S13" s="202" t="s">
        <v>69</v>
      </c>
    </row>
    <row r="14" spans="1:19" s="24" customFormat="1" ht="53.85" customHeight="1">
      <c r="A14" s="202" t="s">
        <v>70</v>
      </c>
      <c r="B14" s="142">
        <v>0</v>
      </c>
      <c r="C14" s="143">
        <v>0</v>
      </c>
      <c r="D14" s="143">
        <v>0</v>
      </c>
      <c r="E14" s="143">
        <v>0</v>
      </c>
      <c r="F14" s="143">
        <v>0</v>
      </c>
      <c r="G14" s="143">
        <v>0</v>
      </c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0</v>
      </c>
      <c r="R14" s="146">
        <v>0</v>
      </c>
      <c r="S14" s="202" t="s">
        <v>71</v>
      </c>
    </row>
    <row r="15" spans="1:19" s="24" customFormat="1" ht="5.65" customHeight="1">
      <c r="A15" s="431"/>
      <c r="B15" s="432"/>
      <c r="C15" s="432"/>
      <c r="D15" s="432"/>
      <c r="E15" s="432"/>
      <c r="F15" s="432"/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3"/>
      <c r="R15" s="433"/>
      <c r="S15" s="434"/>
    </row>
    <row r="16" spans="1:19" s="88" customFormat="1" ht="14.1" customHeight="1">
      <c r="A16" s="675" t="s">
        <v>461</v>
      </c>
      <c r="B16" s="675"/>
      <c r="C16" s="675"/>
      <c r="D16" s="675"/>
      <c r="E16" s="675"/>
      <c r="F16" s="675"/>
      <c r="G16" s="675"/>
      <c r="H16" s="373"/>
      <c r="I16" s="373"/>
      <c r="J16" s="373"/>
      <c r="K16" s="373"/>
      <c r="L16" s="373"/>
      <c r="M16" s="373"/>
      <c r="N16" s="722"/>
      <c r="O16" s="722"/>
      <c r="P16" s="722"/>
      <c r="Q16" s="828"/>
      <c r="R16" s="828"/>
      <c r="S16" s="828"/>
    </row>
    <row r="17" spans="1:16" s="1" customFormat="1" ht="14.1" customHeight="1">
      <c r="A17" s="771" t="s">
        <v>528</v>
      </c>
      <c r="B17" s="771"/>
      <c r="C17" s="771"/>
      <c r="D17" s="771"/>
      <c r="E17" s="771"/>
      <c r="F17" s="771"/>
      <c r="G17" s="771"/>
      <c r="H17" s="771"/>
      <c r="I17" s="771"/>
      <c r="J17" s="52"/>
      <c r="K17" s="46"/>
      <c r="L17" s="46"/>
      <c r="M17" s="46"/>
      <c r="N17" s="46"/>
      <c r="O17" s="46"/>
      <c r="P17" s="46"/>
    </row>
    <row r="18" spans="1:16" s="24" customFormat="1" ht="14.1" customHeight="1">
      <c r="A18" s="103"/>
      <c r="B18" s="103"/>
      <c r="C18" s="103"/>
      <c r="D18" s="103"/>
      <c r="E18" s="103"/>
      <c r="F18" s="103"/>
      <c r="G18" s="103"/>
      <c r="H18" s="103"/>
      <c r="I18" s="103"/>
      <c r="J18" s="103"/>
      <c r="K18" s="51"/>
      <c r="L18" s="51"/>
      <c r="M18" s="51"/>
      <c r="N18" s="51"/>
      <c r="O18" s="51"/>
      <c r="P18" s="51"/>
    </row>
    <row r="19" spans="1:16" ht="14.1" customHeight="1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</row>
    <row r="20" spans="1:16" ht="14.1" customHeight="1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</row>
    <row r="21" spans="1:16" ht="15.75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</row>
    <row r="22" spans="1:16" ht="15.7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  <row r="23" spans="1:16" ht="15.7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</row>
    <row r="24" spans="1:16" ht="15.7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spans="1:16" ht="15.7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  <row r="26" spans="1:16" ht="15.7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</row>
    <row r="27" spans="1:16" ht="15.75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pans="1:16" ht="15.75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29" spans="1:16" ht="15.7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</row>
    <row r="30" spans="1:16" ht="15.7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6" ht="15.75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</row>
    <row r="32" spans="1:16" ht="15.75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</row>
    <row r="33" spans="1:16" ht="15.75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</row>
    <row r="34" spans="1:16" ht="15.75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</row>
    <row r="35" spans="1:16" ht="15.75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</row>
    <row r="36" spans="1:16" ht="15.75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</row>
    <row r="37" spans="1:16" ht="15.75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</row>
    <row r="38" spans="1:16" ht="15.7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</row>
    <row r="39" spans="1:16" ht="15.75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</row>
  </sheetData>
  <mergeCells count="31">
    <mergeCell ref="A17:I17"/>
    <mergeCell ref="B4:B7"/>
    <mergeCell ref="C4:C7"/>
    <mergeCell ref="D4:F5"/>
    <mergeCell ref="G4:I5"/>
    <mergeCell ref="A16:G16"/>
    <mergeCell ref="K1:S1"/>
    <mergeCell ref="H6:H7"/>
    <mergeCell ref="I6:I7"/>
    <mergeCell ref="J6:J7"/>
    <mergeCell ref="O3:S3"/>
    <mergeCell ref="M4:M5"/>
    <mergeCell ref="N4:O5"/>
    <mergeCell ref="S4:S7"/>
    <mergeCell ref="J4:J5"/>
    <mergeCell ref="K4:L5"/>
    <mergeCell ref="A1:J1"/>
    <mergeCell ref="D6:D7"/>
    <mergeCell ref="E6:E7"/>
    <mergeCell ref="F6:F7"/>
    <mergeCell ref="G6:G7"/>
    <mergeCell ref="A4:A7"/>
    <mergeCell ref="N16:S16"/>
    <mergeCell ref="K6:K7"/>
    <mergeCell ref="L6:L7"/>
    <mergeCell ref="M6:M7"/>
    <mergeCell ref="N6:N7"/>
    <mergeCell ref="O6:O7"/>
    <mergeCell ref="P4:P7"/>
    <mergeCell ref="Q4:Q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1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5"/>
  <sheetViews>
    <sheetView showZeros="0" view="pageBreakPreview" topLeftCell="A4" zoomScaleNormal="100" zoomScaleSheetLayoutView="100" workbookViewId="0">
      <selection activeCell="F43" sqref="F43"/>
    </sheetView>
  </sheetViews>
  <sheetFormatPr defaultColWidth="8.77734375" defaultRowHeight="12.75"/>
  <cols>
    <col min="1" max="1" width="11.33203125" style="1" customWidth="1"/>
    <col min="2" max="2" width="11.21875" style="1" customWidth="1"/>
    <col min="3" max="3" width="2.88671875" style="1" customWidth="1"/>
    <col min="4" max="4" width="8.44140625" style="1" customWidth="1"/>
    <col min="5" max="6" width="5.5546875" style="1" customWidth="1"/>
    <col min="7" max="7" width="8.33203125" style="1" customWidth="1"/>
    <col min="8" max="8" width="2.88671875" style="1" customWidth="1"/>
    <col min="9" max="9" width="11.21875" style="1" customWidth="1"/>
    <col min="10" max="10" width="8.6640625" style="1" customWidth="1"/>
    <col min="11" max="12" width="4.33203125" style="1" customWidth="1"/>
    <col min="13" max="14" width="8.6640625" style="1" customWidth="1"/>
    <col min="15" max="16" width="4.33203125" style="1" customWidth="1"/>
    <col min="17" max="17" width="8.6640625" style="1" customWidth="1"/>
    <col min="18" max="18" width="15.77734375" style="1" customWidth="1"/>
    <col min="19" max="16384" width="8.77734375" style="1"/>
  </cols>
  <sheetData>
    <row r="1" spans="1:22" ht="32.450000000000003" customHeight="1">
      <c r="A1" s="655" t="s">
        <v>370</v>
      </c>
      <c r="B1" s="655"/>
      <c r="C1" s="655"/>
      <c r="D1" s="655"/>
      <c r="E1" s="655"/>
      <c r="F1" s="655"/>
      <c r="G1" s="655"/>
      <c r="H1" s="655"/>
      <c r="I1" s="655"/>
      <c r="J1" s="654" t="s">
        <v>613</v>
      </c>
      <c r="K1" s="654"/>
      <c r="L1" s="654"/>
      <c r="M1" s="654"/>
      <c r="N1" s="654"/>
      <c r="O1" s="654"/>
      <c r="P1" s="654"/>
      <c r="Q1" s="654"/>
      <c r="R1" s="654"/>
      <c r="S1" s="46"/>
      <c r="T1" s="46"/>
      <c r="U1" s="46"/>
      <c r="V1" s="46"/>
    </row>
    <row r="2" spans="1:22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47"/>
      <c r="K2" s="547"/>
      <c r="L2" s="547"/>
      <c r="M2" s="547"/>
      <c r="N2" s="547"/>
      <c r="O2" s="547"/>
      <c r="P2" s="547"/>
      <c r="Q2" s="547"/>
      <c r="R2" s="547"/>
      <c r="S2" s="46"/>
      <c r="T2" s="46"/>
      <c r="U2" s="46"/>
      <c r="V2" s="46"/>
    </row>
    <row r="3" spans="1:22" s="92" customFormat="1" ht="21.2" customHeight="1">
      <c r="A3" s="125" t="s">
        <v>446</v>
      </c>
      <c r="B3" s="173"/>
      <c r="C3" s="701" t="s">
        <v>60</v>
      </c>
      <c r="D3" s="701"/>
      <c r="E3" s="125"/>
      <c r="F3" s="173"/>
      <c r="G3" s="173"/>
      <c r="H3" s="173"/>
      <c r="I3" s="173"/>
      <c r="J3" s="107"/>
      <c r="K3" s="107"/>
      <c r="L3" s="107"/>
      <c r="M3" s="107"/>
      <c r="N3" s="107"/>
      <c r="O3" s="107"/>
      <c r="P3" s="107"/>
      <c r="Q3" s="850" t="s">
        <v>447</v>
      </c>
      <c r="R3" s="850"/>
      <c r="S3" s="89"/>
      <c r="T3" s="89"/>
      <c r="U3" s="89"/>
      <c r="V3" s="89"/>
    </row>
    <row r="4" spans="1:22" ht="14.1" customHeight="1">
      <c r="A4" s="664" t="s">
        <v>122</v>
      </c>
      <c r="B4" s="608" t="s">
        <v>93</v>
      </c>
      <c r="C4" s="774" t="s">
        <v>123</v>
      </c>
      <c r="D4" s="776"/>
      <c r="E4" s="774" t="s">
        <v>76</v>
      </c>
      <c r="F4" s="775"/>
      <c r="G4" s="775"/>
      <c r="H4" s="775"/>
      <c r="I4" s="775"/>
      <c r="J4" s="775" t="s">
        <v>473</v>
      </c>
      <c r="K4" s="775"/>
      <c r="L4" s="775"/>
      <c r="M4" s="776"/>
      <c r="N4" s="750" t="s">
        <v>389</v>
      </c>
      <c r="O4" s="724"/>
      <c r="P4" s="724"/>
      <c r="Q4" s="725"/>
      <c r="R4" s="672" t="s">
        <v>124</v>
      </c>
      <c r="S4" s="46"/>
      <c r="T4" s="46"/>
      <c r="U4" s="46"/>
      <c r="V4" s="46"/>
    </row>
    <row r="5" spans="1:22" ht="14.1" customHeight="1">
      <c r="A5" s="665"/>
      <c r="B5" s="610"/>
      <c r="C5" s="791"/>
      <c r="D5" s="792"/>
      <c r="E5" s="791" t="s">
        <v>77</v>
      </c>
      <c r="F5" s="798"/>
      <c r="G5" s="798"/>
      <c r="H5" s="798"/>
      <c r="I5" s="798"/>
      <c r="J5" s="798" t="s">
        <v>614</v>
      </c>
      <c r="K5" s="798"/>
      <c r="L5" s="798"/>
      <c r="M5" s="792"/>
      <c r="N5" s="732" t="s">
        <v>125</v>
      </c>
      <c r="O5" s="733"/>
      <c r="P5" s="733"/>
      <c r="Q5" s="751"/>
      <c r="R5" s="673"/>
      <c r="S5" s="46"/>
      <c r="T5" s="46"/>
      <c r="U5" s="46"/>
      <c r="V5" s="46"/>
    </row>
    <row r="6" spans="1:22" ht="17.100000000000001" customHeight="1">
      <c r="A6" s="665"/>
      <c r="B6" s="610"/>
      <c r="C6" s="791"/>
      <c r="D6" s="792"/>
      <c r="E6" s="791"/>
      <c r="F6" s="792"/>
      <c r="G6" s="846" t="s">
        <v>100</v>
      </c>
      <c r="H6" s="846"/>
      <c r="I6" s="572" t="s">
        <v>101</v>
      </c>
      <c r="J6" s="558"/>
      <c r="K6" s="684" t="s">
        <v>100</v>
      </c>
      <c r="L6" s="726"/>
      <c r="M6" s="546" t="s">
        <v>101</v>
      </c>
      <c r="N6" s="536"/>
      <c r="O6" s="684" t="s">
        <v>100</v>
      </c>
      <c r="P6" s="726"/>
      <c r="Q6" s="546" t="s">
        <v>101</v>
      </c>
      <c r="R6" s="673"/>
      <c r="S6" s="46"/>
      <c r="T6" s="46"/>
      <c r="U6" s="46"/>
      <c r="V6" s="46"/>
    </row>
    <row r="7" spans="1:22" ht="17.100000000000001" customHeight="1">
      <c r="A7" s="666"/>
      <c r="B7" s="612" t="s">
        <v>612</v>
      </c>
      <c r="C7" s="799" t="s">
        <v>605</v>
      </c>
      <c r="D7" s="797"/>
      <c r="E7" s="799"/>
      <c r="F7" s="797"/>
      <c r="G7" s="661" t="s">
        <v>102</v>
      </c>
      <c r="H7" s="661"/>
      <c r="I7" s="565" t="s">
        <v>103</v>
      </c>
      <c r="J7" s="556"/>
      <c r="K7" s="663" t="s">
        <v>102</v>
      </c>
      <c r="L7" s="727"/>
      <c r="M7" s="537" t="s">
        <v>103</v>
      </c>
      <c r="N7" s="537"/>
      <c r="O7" s="663" t="s">
        <v>102</v>
      </c>
      <c r="P7" s="727"/>
      <c r="Q7" s="537" t="s">
        <v>103</v>
      </c>
      <c r="R7" s="674"/>
      <c r="S7" s="46"/>
      <c r="T7" s="46"/>
      <c r="U7" s="46"/>
      <c r="V7" s="46"/>
    </row>
    <row r="8" spans="1:22" ht="14.1" customHeight="1">
      <c r="A8" s="202">
        <v>2018</v>
      </c>
      <c r="B8" s="590">
        <v>2</v>
      </c>
      <c r="C8" s="837">
        <v>52</v>
      </c>
      <c r="D8" s="837"/>
      <c r="E8" s="837">
        <v>7747</v>
      </c>
      <c r="F8" s="837"/>
      <c r="G8" s="837">
        <v>3556</v>
      </c>
      <c r="H8" s="837"/>
      <c r="I8" s="591">
        <v>4191</v>
      </c>
      <c r="J8" s="600">
        <v>226</v>
      </c>
      <c r="K8" s="845">
        <v>116</v>
      </c>
      <c r="L8" s="845"/>
      <c r="M8" s="600">
        <v>110</v>
      </c>
      <c r="N8" s="600">
        <v>73</v>
      </c>
      <c r="O8" s="845">
        <v>61</v>
      </c>
      <c r="P8" s="845"/>
      <c r="Q8" s="226">
        <v>12</v>
      </c>
      <c r="R8" s="202">
        <v>2018</v>
      </c>
      <c r="S8" s="478"/>
      <c r="T8" s="478"/>
      <c r="U8" s="478"/>
      <c r="V8" s="46"/>
    </row>
    <row r="9" spans="1:22" ht="14.1" customHeight="1">
      <c r="A9" s="202">
        <v>2019</v>
      </c>
      <c r="B9" s="590">
        <v>2</v>
      </c>
      <c r="C9" s="837">
        <v>52</v>
      </c>
      <c r="D9" s="837"/>
      <c r="E9" s="837">
        <v>8436</v>
      </c>
      <c r="F9" s="837"/>
      <c r="G9" s="837">
        <v>4083</v>
      </c>
      <c r="H9" s="837"/>
      <c r="I9" s="591">
        <v>4353</v>
      </c>
      <c r="J9" s="600">
        <v>227</v>
      </c>
      <c r="K9" s="845">
        <v>116</v>
      </c>
      <c r="L9" s="845"/>
      <c r="M9" s="600">
        <v>111</v>
      </c>
      <c r="N9" s="600">
        <v>94</v>
      </c>
      <c r="O9" s="845">
        <v>74</v>
      </c>
      <c r="P9" s="845"/>
      <c r="Q9" s="226">
        <v>20</v>
      </c>
      <c r="R9" s="202">
        <v>2019</v>
      </c>
      <c r="S9" s="478"/>
      <c r="T9" s="478"/>
      <c r="U9" s="478"/>
      <c r="V9" s="46"/>
    </row>
    <row r="10" spans="1:22" ht="14.1" customHeight="1">
      <c r="A10" s="202" t="s">
        <v>126</v>
      </c>
      <c r="B10" s="590">
        <v>1</v>
      </c>
      <c r="C10" s="837">
        <v>22</v>
      </c>
      <c r="D10" s="837"/>
      <c r="E10" s="837">
        <v>2295</v>
      </c>
      <c r="F10" s="837"/>
      <c r="G10" s="837">
        <v>992</v>
      </c>
      <c r="H10" s="837"/>
      <c r="I10" s="591">
        <v>1303</v>
      </c>
      <c r="J10" s="600">
        <v>75</v>
      </c>
      <c r="K10" s="845">
        <v>39</v>
      </c>
      <c r="L10" s="845"/>
      <c r="M10" s="600">
        <v>36</v>
      </c>
      <c r="N10" s="600">
        <v>54</v>
      </c>
      <c r="O10" s="845">
        <v>40</v>
      </c>
      <c r="P10" s="845"/>
      <c r="Q10" s="226">
        <v>14</v>
      </c>
      <c r="R10" s="202" t="s">
        <v>450</v>
      </c>
      <c r="S10" s="478"/>
      <c r="T10" s="478"/>
      <c r="U10" s="478"/>
      <c r="V10" s="46"/>
    </row>
    <row r="11" spans="1:22" ht="14.1" customHeight="1">
      <c r="A11" s="202" t="s">
        <v>127</v>
      </c>
      <c r="B11" s="590">
        <v>1</v>
      </c>
      <c r="C11" s="837">
        <v>30</v>
      </c>
      <c r="D11" s="837"/>
      <c r="E11" s="837">
        <v>6141</v>
      </c>
      <c r="F11" s="837"/>
      <c r="G11" s="837">
        <v>3091</v>
      </c>
      <c r="H11" s="837"/>
      <c r="I11" s="591">
        <v>3050</v>
      </c>
      <c r="J11" s="600">
        <v>152</v>
      </c>
      <c r="K11" s="845">
        <v>77</v>
      </c>
      <c r="L11" s="845"/>
      <c r="M11" s="600">
        <v>75</v>
      </c>
      <c r="N11" s="600">
        <v>40</v>
      </c>
      <c r="O11" s="845">
        <v>34</v>
      </c>
      <c r="P11" s="845"/>
      <c r="Q11" s="226">
        <v>6</v>
      </c>
      <c r="R11" s="202" t="s">
        <v>128</v>
      </c>
      <c r="S11" s="478"/>
      <c r="T11" s="478"/>
      <c r="U11" s="478"/>
      <c r="V11" s="46"/>
    </row>
    <row r="12" spans="1:22" ht="14.1" customHeight="1">
      <c r="A12" s="202">
        <v>2020</v>
      </c>
      <c r="B12" s="590">
        <v>2</v>
      </c>
      <c r="C12" s="837">
        <v>52</v>
      </c>
      <c r="D12" s="837">
        <v>0</v>
      </c>
      <c r="E12" s="837">
        <v>8504</v>
      </c>
      <c r="F12" s="837">
        <v>0</v>
      </c>
      <c r="G12" s="837">
        <v>4067</v>
      </c>
      <c r="H12" s="837">
        <v>0</v>
      </c>
      <c r="I12" s="591">
        <v>4437</v>
      </c>
      <c r="J12" s="600">
        <v>220</v>
      </c>
      <c r="K12" s="845">
        <v>112</v>
      </c>
      <c r="L12" s="845">
        <v>0</v>
      </c>
      <c r="M12" s="600">
        <v>108</v>
      </c>
      <c r="N12" s="600">
        <v>88</v>
      </c>
      <c r="O12" s="845">
        <v>69</v>
      </c>
      <c r="P12" s="845">
        <v>0</v>
      </c>
      <c r="Q12" s="226">
        <v>19</v>
      </c>
      <c r="R12" s="202">
        <v>2020</v>
      </c>
      <c r="S12" s="478"/>
      <c r="T12" s="478"/>
      <c r="U12" s="478"/>
      <c r="V12" s="46"/>
    </row>
    <row r="13" spans="1:22" ht="14.1" customHeight="1">
      <c r="A13" s="202" t="s">
        <v>126</v>
      </c>
      <c r="B13" s="590">
        <v>1</v>
      </c>
      <c r="C13" s="837">
        <v>21</v>
      </c>
      <c r="D13" s="837"/>
      <c r="E13" s="837">
        <v>2230</v>
      </c>
      <c r="F13" s="837"/>
      <c r="G13" s="837">
        <v>951</v>
      </c>
      <c r="H13" s="837"/>
      <c r="I13" s="591">
        <v>1279</v>
      </c>
      <c r="J13" s="600">
        <v>70</v>
      </c>
      <c r="K13" s="845">
        <v>38</v>
      </c>
      <c r="L13" s="845"/>
      <c r="M13" s="600">
        <v>32</v>
      </c>
      <c r="N13" s="600">
        <v>44</v>
      </c>
      <c r="O13" s="845">
        <v>32</v>
      </c>
      <c r="P13" s="845"/>
      <c r="Q13" s="226">
        <v>12</v>
      </c>
      <c r="R13" s="202" t="s">
        <v>450</v>
      </c>
      <c r="S13" s="478"/>
      <c r="T13" s="478"/>
      <c r="U13" s="478"/>
      <c r="V13" s="46"/>
    </row>
    <row r="14" spans="1:22" ht="14.1" customHeight="1">
      <c r="A14" s="580" t="s">
        <v>127</v>
      </c>
      <c r="B14" s="586">
        <v>1</v>
      </c>
      <c r="C14" s="842">
        <v>31</v>
      </c>
      <c r="D14" s="842"/>
      <c r="E14" s="842">
        <v>6274</v>
      </c>
      <c r="F14" s="842"/>
      <c r="G14" s="842">
        <v>3116</v>
      </c>
      <c r="H14" s="842"/>
      <c r="I14" s="587">
        <v>3158</v>
      </c>
      <c r="J14" s="600">
        <v>150</v>
      </c>
      <c r="K14" s="845">
        <v>74</v>
      </c>
      <c r="L14" s="845"/>
      <c r="M14" s="600">
        <v>76</v>
      </c>
      <c r="N14" s="600">
        <v>44</v>
      </c>
      <c r="O14" s="845">
        <v>37</v>
      </c>
      <c r="P14" s="845"/>
      <c r="Q14" s="226">
        <v>7</v>
      </c>
      <c r="R14" s="120" t="s">
        <v>128</v>
      </c>
      <c r="S14" s="478"/>
      <c r="T14" s="478"/>
      <c r="U14" s="478"/>
      <c r="V14" s="46"/>
    </row>
    <row r="15" spans="1:22" s="3" customFormat="1" ht="14.1" customHeight="1">
      <c r="A15" s="562">
        <v>2021</v>
      </c>
      <c r="B15" s="595">
        <f>B16+B17</f>
        <v>2</v>
      </c>
      <c r="C15" s="848">
        <f>C16+C17</f>
        <v>51</v>
      </c>
      <c r="D15" s="848"/>
      <c r="E15" s="848">
        <f t="shared" ref="E15" si="0">E16+E17</f>
        <v>7723</v>
      </c>
      <c r="F15" s="848"/>
      <c r="G15" s="848">
        <f t="shared" ref="G15" si="1">G16+G17</f>
        <v>3526</v>
      </c>
      <c r="H15" s="848"/>
      <c r="I15" s="596">
        <f>I16+I17</f>
        <v>4197</v>
      </c>
      <c r="J15" s="601">
        <f>J16+J17</f>
        <v>213</v>
      </c>
      <c r="K15" s="852">
        <f>K16+K17</f>
        <v>109</v>
      </c>
      <c r="L15" s="852"/>
      <c r="M15" s="601">
        <f>M16+M17</f>
        <v>104</v>
      </c>
      <c r="N15" s="601">
        <f>N16+N17</f>
        <v>92</v>
      </c>
      <c r="O15" s="852">
        <f>O17+O16</f>
        <v>70</v>
      </c>
      <c r="P15" s="852"/>
      <c r="Q15" s="349">
        <f>Q16+Q17</f>
        <v>22</v>
      </c>
      <c r="R15" s="562">
        <v>2021</v>
      </c>
      <c r="S15" s="374"/>
      <c r="T15" s="374"/>
      <c r="U15" s="374"/>
      <c r="V15" s="74"/>
    </row>
    <row r="16" spans="1:22" ht="14.1" customHeight="1">
      <c r="A16" s="202" t="s">
        <v>126</v>
      </c>
      <c r="B16" s="590">
        <v>1</v>
      </c>
      <c r="C16" s="837">
        <v>20</v>
      </c>
      <c r="D16" s="837"/>
      <c r="E16" s="837">
        <v>2059</v>
      </c>
      <c r="F16" s="837"/>
      <c r="G16" s="837">
        <v>846</v>
      </c>
      <c r="H16" s="837"/>
      <c r="I16" s="591">
        <v>1213</v>
      </c>
      <c r="J16" s="600">
        <v>64</v>
      </c>
      <c r="K16" s="845">
        <v>33</v>
      </c>
      <c r="L16" s="845"/>
      <c r="M16" s="600">
        <v>31</v>
      </c>
      <c r="N16" s="600">
        <v>43</v>
      </c>
      <c r="O16" s="845">
        <v>31</v>
      </c>
      <c r="P16" s="845"/>
      <c r="Q16" s="226">
        <v>12</v>
      </c>
      <c r="R16" s="202" t="s">
        <v>451</v>
      </c>
      <c r="S16" s="374"/>
      <c r="T16" s="374"/>
      <c r="U16" s="374"/>
      <c r="V16" s="46"/>
    </row>
    <row r="17" spans="1:24" ht="14.1" customHeight="1">
      <c r="A17" s="250" t="s">
        <v>127</v>
      </c>
      <c r="B17" s="593">
        <v>1</v>
      </c>
      <c r="C17" s="847">
        <v>31</v>
      </c>
      <c r="D17" s="847"/>
      <c r="E17" s="847">
        <v>5664</v>
      </c>
      <c r="F17" s="847"/>
      <c r="G17" s="847">
        <v>2680</v>
      </c>
      <c r="H17" s="847"/>
      <c r="I17" s="594">
        <v>2984</v>
      </c>
      <c r="J17" s="599">
        <v>149</v>
      </c>
      <c r="K17" s="851">
        <v>76</v>
      </c>
      <c r="L17" s="851"/>
      <c r="M17" s="599">
        <v>73</v>
      </c>
      <c r="N17" s="599">
        <v>49</v>
      </c>
      <c r="O17" s="851">
        <v>39</v>
      </c>
      <c r="P17" s="851"/>
      <c r="Q17" s="350">
        <v>10</v>
      </c>
      <c r="R17" s="250" t="s">
        <v>128</v>
      </c>
      <c r="S17" s="374"/>
      <c r="T17" s="374"/>
      <c r="U17" s="374"/>
      <c r="V17" s="46"/>
    </row>
    <row r="18" spans="1:24" ht="14.1" customHeight="1">
      <c r="A18" s="202"/>
      <c r="B18" s="126"/>
      <c r="C18" s="773"/>
      <c r="D18" s="773"/>
      <c r="E18" s="773"/>
      <c r="F18" s="773"/>
      <c r="G18" s="773"/>
      <c r="H18" s="773"/>
      <c r="I18" s="126"/>
      <c r="J18" s="240"/>
      <c r="K18" s="773"/>
      <c r="L18" s="773"/>
      <c r="M18" s="240"/>
      <c r="N18" s="240"/>
      <c r="O18" s="692"/>
      <c r="P18" s="692"/>
      <c r="Q18" s="240"/>
      <c r="R18" s="240"/>
      <c r="S18" s="419"/>
      <c r="T18" s="419"/>
      <c r="U18" s="419"/>
      <c r="V18" s="419"/>
      <c r="W18" s="436"/>
      <c r="X18" s="436"/>
    </row>
    <row r="19" spans="1:24" ht="17.100000000000001" customHeight="1">
      <c r="A19" s="664" t="s">
        <v>122</v>
      </c>
      <c r="B19" s="669" t="s">
        <v>375</v>
      </c>
      <c r="C19" s="669"/>
      <c r="D19" s="669"/>
      <c r="E19" s="669"/>
      <c r="F19" s="669"/>
      <c r="G19" s="669"/>
      <c r="H19" s="669"/>
      <c r="I19" s="750"/>
      <c r="J19" s="724" t="s">
        <v>371</v>
      </c>
      <c r="K19" s="724"/>
      <c r="L19" s="724"/>
      <c r="M19" s="725"/>
      <c r="N19" s="750" t="s">
        <v>388</v>
      </c>
      <c r="O19" s="724"/>
      <c r="P19" s="724"/>
      <c r="Q19" s="725"/>
      <c r="R19" s="672" t="s">
        <v>124</v>
      </c>
      <c r="S19" s="46"/>
      <c r="T19" s="46"/>
      <c r="U19" s="46"/>
      <c r="V19" s="46"/>
    </row>
    <row r="20" spans="1:24" ht="17.100000000000001" customHeight="1">
      <c r="A20" s="665"/>
      <c r="B20" s="660" t="s">
        <v>610</v>
      </c>
      <c r="C20" s="660"/>
      <c r="D20" s="660"/>
      <c r="E20" s="660"/>
      <c r="F20" s="660"/>
      <c r="G20" s="660"/>
      <c r="H20" s="660"/>
      <c r="I20" s="732"/>
      <c r="J20" s="843" t="s">
        <v>611</v>
      </c>
      <c r="K20" s="843"/>
      <c r="L20" s="843"/>
      <c r="M20" s="844"/>
      <c r="N20" s="732"/>
      <c r="O20" s="733"/>
      <c r="P20" s="733"/>
      <c r="Q20" s="751"/>
      <c r="R20" s="673"/>
      <c r="S20" s="46"/>
      <c r="T20" s="46"/>
      <c r="U20" s="46"/>
      <c r="V20" s="46"/>
    </row>
    <row r="21" spans="1:24" ht="14.1" customHeight="1">
      <c r="A21" s="665"/>
      <c r="B21" s="859" t="s">
        <v>129</v>
      </c>
      <c r="C21" s="859"/>
      <c r="D21" s="856" t="s">
        <v>368</v>
      </c>
      <c r="E21" s="857"/>
      <c r="F21" s="841" t="s">
        <v>130</v>
      </c>
      <c r="G21" s="841"/>
      <c r="H21" s="841" t="s">
        <v>131</v>
      </c>
      <c r="I21" s="860"/>
      <c r="J21" s="853" t="s">
        <v>373</v>
      </c>
      <c r="K21" s="841"/>
      <c r="L21" s="841" t="s">
        <v>132</v>
      </c>
      <c r="M21" s="841"/>
      <c r="N21" s="732"/>
      <c r="O21" s="733"/>
      <c r="P21" s="733"/>
      <c r="Q21" s="751"/>
      <c r="R21" s="673"/>
      <c r="S21" s="46"/>
      <c r="T21" s="46"/>
      <c r="U21" s="46"/>
      <c r="V21" s="46"/>
    </row>
    <row r="22" spans="1:24" ht="14.1" customHeight="1">
      <c r="A22" s="665"/>
      <c r="B22" s="660"/>
      <c r="C22" s="660"/>
      <c r="D22" s="791" t="s">
        <v>363</v>
      </c>
      <c r="E22" s="792"/>
      <c r="F22" s="660"/>
      <c r="G22" s="660"/>
      <c r="H22" s="660"/>
      <c r="I22" s="732"/>
      <c r="J22" s="751"/>
      <c r="K22" s="660"/>
      <c r="L22" s="849"/>
      <c r="M22" s="849"/>
      <c r="N22" s="732" t="s">
        <v>608</v>
      </c>
      <c r="O22" s="733"/>
      <c r="P22" s="733"/>
      <c r="Q22" s="751"/>
      <c r="R22" s="673"/>
      <c r="S22" s="46"/>
      <c r="T22" s="46"/>
      <c r="U22" s="46"/>
      <c r="V22" s="46"/>
    </row>
    <row r="23" spans="1:24" ht="14.1" customHeight="1">
      <c r="A23" s="666"/>
      <c r="B23" s="661" t="s">
        <v>89</v>
      </c>
      <c r="C23" s="661"/>
      <c r="D23" s="799" t="s">
        <v>364</v>
      </c>
      <c r="E23" s="797"/>
      <c r="F23" s="858" t="s">
        <v>133</v>
      </c>
      <c r="G23" s="858"/>
      <c r="H23" s="661" t="s">
        <v>606</v>
      </c>
      <c r="I23" s="663"/>
      <c r="J23" s="727" t="s">
        <v>134</v>
      </c>
      <c r="K23" s="661"/>
      <c r="L23" s="661" t="s">
        <v>106</v>
      </c>
      <c r="M23" s="661"/>
      <c r="N23" s="663" t="s">
        <v>607</v>
      </c>
      <c r="O23" s="874"/>
      <c r="P23" s="874"/>
      <c r="Q23" s="727"/>
      <c r="R23" s="674"/>
      <c r="S23" s="46"/>
      <c r="T23" s="46"/>
      <c r="U23" s="46"/>
      <c r="V23" s="46"/>
    </row>
    <row r="24" spans="1:24" ht="14.1" customHeight="1">
      <c r="A24" s="202">
        <v>2018</v>
      </c>
      <c r="B24" s="836">
        <v>2175</v>
      </c>
      <c r="C24" s="837"/>
      <c r="D24" s="838">
        <v>0</v>
      </c>
      <c r="E24" s="838"/>
      <c r="F24" s="839">
        <v>0</v>
      </c>
      <c r="G24" s="839"/>
      <c r="H24" s="839">
        <v>0</v>
      </c>
      <c r="I24" s="839"/>
      <c r="J24" s="839">
        <v>7537</v>
      </c>
      <c r="K24" s="839"/>
      <c r="L24" s="839">
        <v>3274</v>
      </c>
      <c r="M24" s="839"/>
      <c r="N24" s="839">
        <v>113147</v>
      </c>
      <c r="O24" s="839"/>
      <c r="P24" s="839"/>
      <c r="Q24" s="840"/>
      <c r="R24" s="197">
        <v>2018</v>
      </c>
      <c r="S24" s="46"/>
      <c r="T24" s="46"/>
      <c r="U24" s="46"/>
      <c r="V24" s="46"/>
    </row>
    <row r="25" spans="1:24" ht="14.1" customHeight="1">
      <c r="A25" s="202">
        <v>2019</v>
      </c>
      <c r="B25" s="836">
        <v>2296</v>
      </c>
      <c r="C25" s="837"/>
      <c r="D25" s="838">
        <v>0</v>
      </c>
      <c r="E25" s="838"/>
      <c r="F25" s="839">
        <v>0</v>
      </c>
      <c r="G25" s="839"/>
      <c r="H25" s="839">
        <v>0</v>
      </c>
      <c r="I25" s="839"/>
      <c r="J25" s="839">
        <v>8137</v>
      </c>
      <c r="K25" s="839"/>
      <c r="L25" s="839">
        <v>3355</v>
      </c>
      <c r="M25" s="839"/>
      <c r="N25" s="839">
        <v>113147</v>
      </c>
      <c r="O25" s="839"/>
      <c r="P25" s="839"/>
      <c r="Q25" s="840"/>
      <c r="R25" s="197">
        <v>2019</v>
      </c>
      <c r="S25" s="46"/>
      <c r="T25" s="46"/>
      <c r="U25" s="46"/>
      <c r="V25" s="46"/>
    </row>
    <row r="26" spans="1:24" ht="14.1" customHeight="1">
      <c r="A26" s="202" t="s">
        <v>126</v>
      </c>
      <c r="B26" s="836">
        <v>742</v>
      </c>
      <c r="C26" s="837"/>
      <c r="D26" s="838">
        <v>0</v>
      </c>
      <c r="E26" s="838"/>
      <c r="F26" s="839">
        <v>0</v>
      </c>
      <c r="G26" s="839"/>
      <c r="H26" s="839">
        <v>0</v>
      </c>
      <c r="I26" s="839"/>
      <c r="J26" s="839">
        <v>2972</v>
      </c>
      <c r="K26" s="839"/>
      <c r="L26" s="839">
        <v>1001</v>
      </c>
      <c r="M26" s="839"/>
      <c r="N26" s="839">
        <v>61527</v>
      </c>
      <c r="O26" s="839"/>
      <c r="P26" s="839"/>
      <c r="Q26" s="840"/>
      <c r="R26" s="197" t="s">
        <v>450</v>
      </c>
      <c r="S26" s="46"/>
      <c r="T26" s="46"/>
      <c r="U26" s="46"/>
      <c r="V26" s="46"/>
    </row>
    <row r="27" spans="1:24" ht="14.1" customHeight="1">
      <c r="A27" s="202" t="s">
        <v>127</v>
      </c>
      <c r="B27" s="836">
        <v>1554</v>
      </c>
      <c r="C27" s="837"/>
      <c r="D27" s="838">
        <v>0</v>
      </c>
      <c r="E27" s="838"/>
      <c r="F27" s="839">
        <v>0</v>
      </c>
      <c r="G27" s="839"/>
      <c r="H27" s="839">
        <v>0</v>
      </c>
      <c r="I27" s="839"/>
      <c r="J27" s="839">
        <v>5165</v>
      </c>
      <c r="K27" s="839"/>
      <c r="L27" s="839">
        <v>2354</v>
      </c>
      <c r="M27" s="839"/>
      <c r="N27" s="839">
        <v>51620</v>
      </c>
      <c r="O27" s="839"/>
      <c r="P27" s="839"/>
      <c r="Q27" s="840"/>
      <c r="R27" s="197" t="s">
        <v>128</v>
      </c>
      <c r="S27" s="46"/>
      <c r="T27" s="46"/>
      <c r="U27" s="46"/>
      <c r="V27" s="46"/>
    </row>
    <row r="28" spans="1:24" ht="14.1" customHeight="1">
      <c r="A28" s="202">
        <v>2020</v>
      </c>
      <c r="B28" s="836">
        <v>2261</v>
      </c>
      <c r="C28" s="837">
        <v>0</v>
      </c>
      <c r="D28" s="838">
        <v>0</v>
      </c>
      <c r="E28" s="838">
        <v>0</v>
      </c>
      <c r="F28" s="839">
        <v>0</v>
      </c>
      <c r="G28" s="839">
        <v>0</v>
      </c>
      <c r="H28" s="839">
        <v>0</v>
      </c>
      <c r="I28" s="839">
        <v>0</v>
      </c>
      <c r="J28" s="839">
        <v>7468</v>
      </c>
      <c r="K28" s="839">
        <v>0</v>
      </c>
      <c r="L28" s="839">
        <v>3008</v>
      </c>
      <c r="M28" s="839">
        <v>0</v>
      </c>
      <c r="N28" s="839">
        <v>113181</v>
      </c>
      <c r="O28" s="839">
        <v>0</v>
      </c>
      <c r="P28" s="839">
        <v>0</v>
      </c>
      <c r="Q28" s="840">
        <v>0</v>
      </c>
      <c r="R28" s="197">
        <v>2020</v>
      </c>
      <c r="S28" s="46"/>
      <c r="T28" s="46"/>
      <c r="U28" s="46"/>
      <c r="V28" s="46"/>
    </row>
    <row r="29" spans="1:24" ht="14.1" customHeight="1">
      <c r="A29" s="202" t="s">
        <v>126</v>
      </c>
      <c r="B29" s="854">
        <v>759</v>
      </c>
      <c r="C29" s="842"/>
      <c r="D29" s="838">
        <v>0</v>
      </c>
      <c r="E29" s="838"/>
      <c r="F29" s="838">
        <v>0</v>
      </c>
      <c r="G29" s="838"/>
      <c r="H29" s="838">
        <v>0</v>
      </c>
      <c r="I29" s="838"/>
      <c r="J29" s="839">
        <v>2960</v>
      </c>
      <c r="K29" s="839"/>
      <c r="L29" s="839">
        <v>819</v>
      </c>
      <c r="M29" s="839"/>
      <c r="N29" s="839">
        <v>61527</v>
      </c>
      <c r="O29" s="839"/>
      <c r="P29" s="839"/>
      <c r="Q29" s="840"/>
      <c r="R29" s="197" t="s">
        <v>450</v>
      </c>
      <c r="S29" s="46"/>
      <c r="T29" s="46"/>
      <c r="U29" s="46"/>
      <c r="V29" s="46"/>
    </row>
    <row r="30" spans="1:24" ht="14.1" customHeight="1">
      <c r="A30" s="579" t="s">
        <v>127</v>
      </c>
      <c r="B30" s="854">
        <v>1502</v>
      </c>
      <c r="C30" s="842"/>
      <c r="D30" s="871">
        <v>0</v>
      </c>
      <c r="E30" s="871"/>
      <c r="F30" s="871">
        <v>0</v>
      </c>
      <c r="G30" s="871"/>
      <c r="H30" s="871">
        <v>0</v>
      </c>
      <c r="I30" s="871"/>
      <c r="J30" s="838">
        <v>4508</v>
      </c>
      <c r="K30" s="838"/>
      <c r="L30" s="838">
        <v>2189</v>
      </c>
      <c r="M30" s="838"/>
      <c r="N30" s="838">
        <v>51654</v>
      </c>
      <c r="O30" s="838"/>
      <c r="P30" s="838"/>
      <c r="Q30" s="875"/>
      <c r="R30" s="120" t="s">
        <v>128</v>
      </c>
      <c r="S30" s="46"/>
      <c r="T30" s="46"/>
      <c r="U30" s="46"/>
      <c r="V30" s="46"/>
    </row>
    <row r="31" spans="1:24" s="3" customFormat="1" ht="14.1" customHeight="1">
      <c r="A31" s="562">
        <v>2021</v>
      </c>
      <c r="B31" s="855">
        <f>B32+B33</f>
        <v>2481</v>
      </c>
      <c r="C31" s="848"/>
      <c r="D31" s="871">
        <v>0</v>
      </c>
      <c r="E31" s="871"/>
      <c r="F31" s="870">
        <v>0</v>
      </c>
      <c r="G31" s="870"/>
      <c r="H31" s="870">
        <v>0</v>
      </c>
      <c r="I31" s="870"/>
      <c r="J31" s="870">
        <f>J32+J33</f>
        <v>5433</v>
      </c>
      <c r="K31" s="870"/>
      <c r="L31" s="870">
        <f>L32+L33</f>
        <v>2539</v>
      </c>
      <c r="M31" s="870"/>
      <c r="N31" s="870">
        <f>N32+N33</f>
        <v>113583</v>
      </c>
      <c r="O31" s="870"/>
      <c r="P31" s="870"/>
      <c r="Q31" s="873"/>
      <c r="R31" s="564">
        <v>2021</v>
      </c>
      <c r="S31" s="74"/>
      <c r="T31" s="74"/>
      <c r="U31" s="74"/>
      <c r="V31" s="74"/>
    </row>
    <row r="32" spans="1:24" ht="14.1" customHeight="1">
      <c r="A32" s="202" t="s">
        <v>126</v>
      </c>
      <c r="B32" s="854">
        <v>805</v>
      </c>
      <c r="C32" s="842"/>
      <c r="D32" s="838">
        <v>0</v>
      </c>
      <c r="E32" s="838"/>
      <c r="F32" s="838">
        <v>0</v>
      </c>
      <c r="G32" s="838"/>
      <c r="H32" s="838">
        <v>0</v>
      </c>
      <c r="I32" s="838"/>
      <c r="J32" s="839">
        <v>1871</v>
      </c>
      <c r="K32" s="839"/>
      <c r="L32" s="839">
        <v>728</v>
      </c>
      <c r="M32" s="839"/>
      <c r="N32" s="839">
        <v>61527</v>
      </c>
      <c r="O32" s="839"/>
      <c r="P32" s="839"/>
      <c r="Q32" s="840"/>
      <c r="R32" s="197" t="s">
        <v>450</v>
      </c>
      <c r="S32" s="46"/>
      <c r="T32" s="46"/>
      <c r="U32" s="46"/>
      <c r="V32" s="46"/>
    </row>
    <row r="33" spans="1:22" ht="14.1" customHeight="1">
      <c r="A33" s="250" t="s">
        <v>127</v>
      </c>
      <c r="B33" s="862">
        <v>1676</v>
      </c>
      <c r="C33" s="847"/>
      <c r="D33" s="863">
        <v>0</v>
      </c>
      <c r="E33" s="863"/>
      <c r="F33" s="863">
        <v>0</v>
      </c>
      <c r="G33" s="863"/>
      <c r="H33" s="863">
        <v>0</v>
      </c>
      <c r="I33" s="863"/>
      <c r="J33" s="868">
        <v>3562</v>
      </c>
      <c r="K33" s="868"/>
      <c r="L33" s="868">
        <v>1811</v>
      </c>
      <c r="M33" s="868"/>
      <c r="N33" s="868">
        <v>52056</v>
      </c>
      <c r="O33" s="868"/>
      <c r="P33" s="868"/>
      <c r="Q33" s="869"/>
      <c r="R33" s="251" t="s">
        <v>128</v>
      </c>
      <c r="S33" s="46"/>
      <c r="T33" s="46"/>
      <c r="U33" s="46"/>
      <c r="V33" s="46"/>
    </row>
    <row r="34" spans="1:22" ht="5.85" customHeight="1">
      <c r="A34" s="431"/>
      <c r="B34" s="437"/>
      <c r="C34" s="437"/>
      <c r="D34" s="438"/>
      <c r="E34" s="438"/>
      <c r="F34" s="438"/>
      <c r="G34" s="438"/>
      <c r="H34" s="438"/>
      <c r="I34" s="438"/>
      <c r="J34" s="437"/>
      <c r="K34" s="437"/>
      <c r="L34" s="437"/>
      <c r="M34" s="437"/>
      <c r="N34" s="239"/>
      <c r="O34" s="52"/>
      <c r="P34" s="52"/>
      <c r="Q34" s="78"/>
      <c r="R34" s="78"/>
      <c r="S34" s="46"/>
      <c r="T34" s="46"/>
      <c r="U34" s="46"/>
      <c r="V34" s="46"/>
    </row>
    <row r="35" spans="1:22" s="88" customFormat="1" ht="13.15" customHeight="1">
      <c r="A35" s="771" t="s">
        <v>518</v>
      </c>
      <c r="B35" s="771"/>
      <c r="C35" s="771"/>
      <c r="D35" s="771"/>
      <c r="E35" s="771"/>
      <c r="F35" s="771"/>
      <c r="G35" s="771"/>
      <c r="H35" s="866"/>
      <c r="I35" s="866"/>
      <c r="J35" s="712" t="s">
        <v>135</v>
      </c>
      <c r="K35" s="712"/>
      <c r="L35" s="712"/>
      <c r="M35" s="712"/>
      <c r="N35" s="712"/>
      <c r="O35" s="712"/>
      <c r="P35" s="712"/>
      <c r="Q35" s="712"/>
      <c r="R35" s="712"/>
      <c r="S35" s="231"/>
      <c r="T35" s="231"/>
      <c r="U35" s="231"/>
      <c r="V35" s="231"/>
    </row>
    <row r="36" spans="1:22" s="88" customFormat="1" ht="13.15" customHeight="1">
      <c r="A36" s="365" t="s">
        <v>474</v>
      </c>
      <c r="B36" s="365"/>
      <c r="C36" s="365"/>
      <c r="D36" s="365"/>
      <c r="E36" s="365"/>
      <c r="F36" s="710"/>
      <c r="G36" s="710"/>
      <c r="H36" s="710"/>
      <c r="I36" s="710"/>
      <c r="J36" s="865" t="s">
        <v>615</v>
      </c>
      <c r="K36" s="865"/>
      <c r="L36" s="865"/>
      <c r="M36" s="865"/>
      <c r="N36" s="865"/>
      <c r="O36" s="865"/>
      <c r="P36" s="865"/>
      <c r="Q36" s="865"/>
      <c r="R36" s="865"/>
      <c r="S36" s="231"/>
      <c r="T36" s="231"/>
      <c r="U36" s="231"/>
      <c r="V36" s="231"/>
    </row>
    <row r="37" spans="1:22" s="88" customFormat="1" ht="13.15" customHeight="1">
      <c r="A37" s="365" t="s">
        <v>372</v>
      </c>
      <c r="B37" s="365"/>
      <c r="C37" s="365"/>
      <c r="D37" s="365"/>
      <c r="E37" s="365"/>
      <c r="F37" s="710"/>
      <c r="G37" s="710"/>
      <c r="H37" s="710" t="s">
        <v>136</v>
      </c>
      <c r="I37" s="710"/>
      <c r="J37" s="670" t="s">
        <v>137</v>
      </c>
      <c r="K37" s="670"/>
      <c r="L37" s="670"/>
      <c r="M37" s="670"/>
      <c r="N37" s="670"/>
      <c r="O37" s="670"/>
      <c r="P37" s="670"/>
      <c r="Q37" s="670"/>
      <c r="R37" s="670"/>
      <c r="S37" s="231"/>
      <c r="T37" s="231"/>
      <c r="U37" s="231"/>
      <c r="V37" s="231"/>
    </row>
    <row r="38" spans="1:22" s="88" customFormat="1" ht="13.15" customHeight="1">
      <c r="A38" s="365" t="s">
        <v>138</v>
      </c>
      <c r="B38" s="365"/>
      <c r="C38" s="365"/>
      <c r="D38" s="365"/>
      <c r="E38" s="365"/>
      <c r="F38" s="710"/>
      <c r="G38" s="710"/>
      <c r="H38" s="864" t="s">
        <v>139</v>
      </c>
      <c r="I38" s="864"/>
      <c r="J38" s="861" t="s">
        <v>140</v>
      </c>
      <c r="K38" s="861"/>
      <c r="L38" s="670"/>
      <c r="M38" s="670"/>
      <c r="N38" s="670"/>
      <c r="O38" s="670"/>
      <c r="P38" s="670"/>
      <c r="Q38" s="670"/>
      <c r="R38" s="670"/>
      <c r="S38" s="231"/>
      <c r="T38" s="231"/>
      <c r="U38" s="231"/>
      <c r="V38" s="231"/>
    </row>
    <row r="39" spans="1:22" s="88" customFormat="1" ht="13.15" customHeight="1">
      <c r="A39" s="867" t="s">
        <v>421</v>
      </c>
      <c r="B39" s="867"/>
      <c r="C39" s="867"/>
      <c r="D39" s="867"/>
      <c r="E39" s="867"/>
      <c r="F39" s="867"/>
      <c r="G39" s="867"/>
      <c r="H39" s="864" t="s">
        <v>60</v>
      </c>
      <c r="I39" s="864"/>
      <c r="J39" s="670"/>
      <c r="K39" s="670"/>
      <c r="L39" s="670"/>
      <c r="M39" s="670"/>
      <c r="N39" s="670"/>
      <c r="O39" s="670"/>
      <c r="P39" s="670"/>
      <c r="Q39" s="670"/>
      <c r="R39" s="670"/>
      <c r="S39" s="231"/>
      <c r="T39" s="231"/>
      <c r="U39" s="231"/>
      <c r="V39" s="231"/>
    </row>
    <row r="40" spans="1:22" s="88" customFormat="1" ht="13.15" customHeight="1">
      <c r="A40" s="867"/>
      <c r="B40" s="867"/>
      <c r="C40" s="867"/>
      <c r="D40" s="867"/>
      <c r="E40" s="867"/>
      <c r="F40" s="867"/>
      <c r="G40" s="867"/>
      <c r="H40" s="710" t="s">
        <v>141</v>
      </c>
      <c r="I40" s="710"/>
      <c r="J40" s="872"/>
      <c r="K40" s="872"/>
      <c r="L40" s="872"/>
      <c r="M40" s="872"/>
      <c r="N40" s="872"/>
      <c r="O40" s="872"/>
      <c r="P40" s="872"/>
      <c r="Q40" s="872"/>
      <c r="R40" s="872"/>
      <c r="S40" s="231"/>
      <c r="T40" s="231"/>
      <c r="U40" s="231"/>
      <c r="V40" s="231"/>
    </row>
    <row r="41" spans="1:22" ht="14.25">
      <c r="A41" s="52"/>
      <c r="B41" s="52"/>
      <c r="C41" s="52"/>
      <c r="D41" s="52"/>
      <c r="E41" s="52"/>
      <c r="F41" s="52"/>
      <c r="G41" s="52"/>
      <c r="H41" s="52"/>
      <c r="I41" s="52"/>
      <c r="J41" s="670"/>
      <c r="K41" s="670"/>
      <c r="L41" s="670"/>
      <c r="M41" s="670"/>
      <c r="N41" s="670"/>
      <c r="O41" s="670"/>
      <c r="P41" s="670"/>
      <c r="Q41" s="670"/>
      <c r="R41" s="670"/>
      <c r="S41" s="46"/>
      <c r="T41" s="46"/>
      <c r="U41" s="46"/>
      <c r="V41" s="46"/>
    </row>
    <row r="42" spans="1:22" ht="14.25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</row>
    <row r="43" spans="1:22" ht="14.2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</row>
    <row r="44" spans="1:22" ht="14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</row>
    <row r="45" spans="1:22" ht="14.2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</row>
  </sheetData>
  <mergeCells count="195">
    <mergeCell ref="B30:C30"/>
    <mergeCell ref="D30:E30"/>
    <mergeCell ref="F30:G30"/>
    <mergeCell ref="H30:I30"/>
    <mergeCell ref="J30:K30"/>
    <mergeCell ref="L30:M30"/>
    <mergeCell ref="N30:Q30"/>
    <mergeCell ref="B28:C28"/>
    <mergeCell ref="D28:E28"/>
    <mergeCell ref="F28:G28"/>
    <mergeCell ref="H28:I28"/>
    <mergeCell ref="J28:K28"/>
    <mergeCell ref="L28:M28"/>
    <mergeCell ref="N28:Q28"/>
    <mergeCell ref="B29:C29"/>
    <mergeCell ref="D29:E29"/>
    <mergeCell ref="F29:G29"/>
    <mergeCell ref="H29:I29"/>
    <mergeCell ref="J29:K29"/>
    <mergeCell ref="N23:Q23"/>
    <mergeCell ref="N22:Q22"/>
    <mergeCell ref="L29:M29"/>
    <mergeCell ref="N29:Q29"/>
    <mergeCell ref="H32:I32"/>
    <mergeCell ref="L32:M32"/>
    <mergeCell ref="L31:M31"/>
    <mergeCell ref="J32:K32"/>
    <mergeCell ref="J31:K31"/>
    <mergeCell ref="J23:K23"/>
    <mergeCell ref="J22:K22"/>
    <mergeCell ref="J24:K24"/>
    <mergeCell ref="F32:G32"/>
    <mergeCell ref="F31:G31"/>
    <mergeCell ref="H31:I31"/>
    <mergeCell ref="D32:E32"/>
    <mergeCell ref="D31:E31"/>
    <mergeCell ref="D24:E24"/>
    <mergeCell ref="F24:G24"/>
    <mergeCell ref="H24:I24"/>
    <mergeCell ref="J40:R40"/>
    <mergeCell ref="L24:M24"/>
    <mergeCell ref="N32:Q32"/>
    <mergeCell ref="N31:Q31"/>
    <mergeCell ref="N24:Q24"/>
    <mergeCell ref="J41:R41"/>
    <mergeCell ref="J38:R39"/>
    <mergeCell ref="B33:C33"/>
    <mergeCell ref="D33:E33"/>
    <mergeCell ref="F33:G33"/>
    <mergeCell ref="F38:G38"/>
    <mergeCell ref="F37:G37"/>
    <mergeCell ref="F36:G36"/>
    <mergeCell ref="H40:I40"/>
    <mergeCell ref="H39:I39"/>
    <mergeCell ref="H38:I38"/>
    <mergeCell ref="J37:R37"/>
    <mergeCell ref="J36:R36"/>
    <mergeCell ref="J35:R35"/>
    <mergeCell ref="H37:I37"/>
    <mergeCell ref="H36:I36"/>
    <mergeCell ref="H35:I35"/>
    <mergeCell ref="H33:I33"/>
    <mergeCell ref="A39:G40"/>
    <mergeCell ref="A35:G35"/>
    <mergeCell ref="L33:M33"/>
    <mergeCell ref="J33:K33"/>
    <mergeCell ref="N33:Q33"/>
    <mergeCell ref="B32:C32"/>
    <mergeCell ref="B31:C31"/>
    <mergeCell ref="E6:F6"/>
    <mergeCell ref="E7:F7"/>
    <mergeCell ref="E18:F18"/>
    <mergeCell ref="E17:F17"/>
    <mergeCell ref="E16:F16"/>
    <mergeCell ref="E15:F15"/>
    <mergeCell ref="F22:G22"/>
    <mergeCell ref="B24:C24"/>
    <mergeCell ref="B23:C23"/>
    <mergeCell ref="C17:D17"/>
    <mergeCell ref="C16:D16"/>
    <mergeCell ref="C15:D15"/>
    <mergeCell ref="D21:E21"/>
    <mergeCell ref="F23:G23"/>
    <mergeCell ref="E11:F11"/>
    <mergeCell ref="E10:F10"/>
    <mergeCell ref="E9:F9"/>
    <mergeCell ref="B21:C21"/>
    <mergeCell ref="B20:I20"/>
    <mergeCell ref="B19:I19"/>
    <mergeCell ref="H21:I21"/>
    <mergeCell ref="G18:H18"/>
    <mergeCell ref="O7:P7"/>
    <mergeCell ref="O17:P17"/>
    <mergeCell ref="O16:P16"/>
    <mergeCell ref="O15:P15"/>
    <mergeCell ref="L21:M21"/>
    <mergeCell ref="K18:L18"/>
    <mergeCell ref="K17:L17"/>
    <mergeCell ref="K16:L16"/>
    <mergeCell ref="K15:L15"/>
    <mergeCell ref="O11:P11"/>
    <mergeCell ref="J21:K21"/>
    <mergeCell ref="O9:P9"/>
    <mergeCell ref="K11:L11"/>
    <mergeCell ref="K10:L10"/>
    <mergeCell ref="K9:L9"/>
    <mergeCell ref="O12:P12"/>
    <mergeCell ref="K13:L13"/>
    <mergeCell ref="O13:P13"/>
    <mergeCell ref="K14:L14"/>
    <mergeCell ref="O14:P14"/>
    <mergeCell ref="N19:Q19"/>
    <mergeCell ref="N21:Q21"/>
    <mergeCell ref="N20:Q20"/>
    <mergeCell ref="J1:R1"/>
    <mergeCell ref="A4:A7"/>
    <mergeCell ref="A19:A23"/>
    <mergeCell ref="R19:R23"/>
    <mergeCell ref="O18:P18"/>
    <mergeCell ref="O6:P6"/>
    <mergeCell ref="K7:L7"/>
    <mergeCell ref="A1:I1"/>
    <mergeCell ref="E4:I4"/>
    <mergeCell ref="E5:I5"/>
    <mergeCell ref="G7:H7"/>
    <mergeCell ref="G6:H6"/>
    <mergeCell ref="G17:H17"/>
    <mergeCell ref="G16:H16"/>
    <mergeCell ref="G15:H15"/>
    <mergeCell ref="C7:D7"/>
    <mergeCell ref="C6:D6"/>
    <mergeCell ref="J19:M19"/>
    <mergeCell ref="L23:M23"/>
    <mergeCell ref="L22:M22"/>
    <mergeCell ref="C3:D3"/>
    <mergeCell ref="B22:C22"/>
    <mergeCell ref="Q3:R3"/>
    <mergeCell ref="O10:P10"/>
    <mergeCell ref="J4:M4"/>
    <mergeCell ref="J5:M5"/>
    <mergeCell ref="N4:Q4"/>
    <mergeCell ref="N5:Q5"/>
    <mergeCell ref="R4:R7"/>
    <mergeCell ref="K6:L6"/>
    <mergeCell ref="C5:D5"/>
    <mergeCell ref="C4:D4"/>
    <mergeCell ref="J20:M20"/>
    <mergeCell ref="K8:L8"/>
    <mergeCell ref="O8:P8"/>
    <mergeCell ref="G11:H11"/>
    <mergeCell ref="G10:H10"/>
    <mergeCell ref="G9:H9"/>
    <mergeCell ref="C11:D11"/>
    <mergeCell ref="C10:D10"/>
    <mergeCell ref="C9:D9"/>
    <mergeCell ref="C8:D8"/>
    <mergeCell ref="E8:F8"/>
    <mergeCell ref="G8:H8"/>
    <mergeCell ref="C12:D12"/>
    <mergeCell ref="E12:F12"/>
    <mergeCell ref="G12:H12"/>
    <mergeCell ref="K12:L12"/>
    <mergeCell ref="F21:G21"/>
    <mergeCell ref="D23:E23"/>
    <mergeCell ref="D22:E22"/>
    <mergeCell ref="H23:I23"/>
    <mergeCell ref="H22:I22"/>
    <mergeCell ref="C13:D13"/>
    <mergeCell ref="E13:F13"/>
    <mergeCell ref="G13:H13"/>
    <mergeCell ref="C14:D14"/>
    <mergeCell ref="E14:F14"/>
    <mergeCell ref="G14:H14"/>
    <mergeCell ref="C18:D18"/>
    <mergeCell ref="B25:C25"/>
    <mergeCell ref="B26:C26"/>
    <mergeCell ref="B27:C27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Q26"/>
    <mergeCell ref="D27:E27"/>
    <mergeCell ref="F27:G27"/>
    <mergeCell ref="H27:I27"/>
    <mergeCell ref="J27:K27"/>
    <mergeCell ref="L27:M27"/>
    <mergeCell ref="N27:Q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5"/>
  <sheetViews>
    <sheetView view="pageBreakPreview" topLeftCell="A13" zoomScaleNormal="100" zoomScaleSheetLayoutView="100" workbookViewId="0">
      <selection activeCell="F33" sqref="F33:G33"/>
    </sheetView>
  </sheetViews>
  <sheetFormatPr defaultColWidth="8.77734375" defaultRowHeight="12.75"/>
  <cols>
    <col min="1" max="1" width="11.33203125" style="1" customWidth="1"/>
    <col min="2" max="2" width="9.33203125" style="1" customWidth="1"/>
    <col min="3" max="4" width="4.6640625" style="1" customWidth="1"/>
    <col min="5" max="6" width="9.33203125" style="1" customWidth="1"/>
    <col min="7" max="8" width="4.6640625" style="1" customWidth="1"/>
    <col min="9" max="9" width="9.33203125" style="1" customWidth="1"/>
    <col min="10" max="10" width="8" style="1" customWidth="1"/>
    <col min="11" max="12" width="3.88671875" style="1" customWidth="1"/>
    <col min="13" max="14" width="8" style="1" customWidth="1"/>
    <col min="15" max="16" width="3.88671875" style="1" customWidth="1"/>
    <col min="17" max="17" width="8" style="1" customWidth="1"/>
    <col min="18" max="18" width="19.6640625" style="1" customWidth="1"/>
    <col min="19" max="19" width="19.6640625" style="44" customWidth="1"/>
    <col min="20" max="260" width="8.77734375" style="1"/>
    <col min="261" max="261" width="12.33203125" style="1" customWidth="1"/>
    <col min="262" max="264" width="9.77734375" style="1" customWidth="1"/>
    <col min="265" max="267" width="9.44140625" style="1" customWidth="1"/>
    <col min="268" max="268" width="10.44140625" style="1" customWidth="1"/>
    <col min="269" max="269" width="9.77734375" style="1" customWidth="1"/>
    <col min="270" max="270" width="9.109375" style="1" customWidth="1"/>
    <col min="271" max="271" width="11.33203125" style="1" customWidth="1"/>
    <col min="272" max="273" width="9.109375" style="1" customWidth="1"/>
    <col min="274" max="274" width="8.77734375" style="1"/>
    <col min="275" max="275" width="11.21875" style="1" customWidth="1"/>
    <col min="276" max="516" width="8.77734375" style="1"/>
    <col min="517" max="517" width="12.33203125" style="1" customWidth="1"/>
    <col min="518" max="520" width="9.77734375" style="1" customWidth="1"/>
    <col min="521" max="523" width="9.44140625" style="1" customWidth="1"/>
    <col min="524" max="524" width="10.44140625" style="1" customWidth="1"/>
    <col min="525" max="525" width="9.77734375" style="1" customWidth="1"/>
    <col min="526" max="526" width="9.109375" style="1" customWidth="1"/>
    <col min="527" max="527" width="11.33203125" style="1" customWidth="1"/>
    <col min="528" max="529" width="9.109375" style="1" customWidth="1"/>
    <col min="530" max="530" width="8.77734375" style="1"/>
    <col min="531" max="531" width="11.21875" style="1" customWidth="1"/>
    <col min="532" max="772" width="8.77734375" style="1"/>
    <col min="773" max="773" width="12.33203125" style="1" customWidth="1"/>
    <col min="774" max="776" width="9.77734375" style="1" customWidth="1"/>
    <col min="777" max="779" width="9.44140625" style="1" customWidth="1"/>
    <col min="780" max="780" width="10.44140625" style="1" customWidth="1"/>
    <col min="781" max="781" width="9.77734375" style="1" customWidth="1"/>
    <col min="782" max="782" width="9.109375" style="1" customWidth="1"/>
    <col min="783" max="783" width="11.33203125" style="1" customWidth="1"/>
    <col min="784" max="785" width="9.109375" style="1" customWidth="1"/>
    <col min="786" max="786" width="8.77734375" style="1"/>
    <col min="787" max="787" width="11.21875" style="1" customWidth="1"/>
    <col min="788" max="1028" width="8.77734375" style="1"/>
    <col min="1029" max="1029" width="12.33203125" style="1" customWidth="1"/>
    <col min="1030" max="1032" width="9.77734375" style="1" customWidth="1"/>
    <col min="1033" max="1035" width="9.44140625" style="1" customWidth="1"/>
    <col min="1036" max="1036" width="10.44140625" style="1" customWidth="1"/>
    <col min="1037" max="1037" width="9.77734375" style="1" customWidth="1"/>
    <col min="1038" max="1038" width="9.109375" style="1" customWidth="1"/>
    <col min="1039" max="1039" width="11.33203125" style="1" customWidth="1"/>
    <col min="1040" max="1041" width="9.109375" style="1" customWidth="1"/>
    <col min="1042" max="1042" width="8.77734375" style="1"/>
    <col min="1043" max="1043" width="11.21875" style="1" customWidth="1"/>
    <col min="1044" max="1284" width="8.77734375" style="1"/>
    <col min="1285" max="1285" width="12.33203125" style="1" customWidth="1"/>
    <col min="1286" max="1288" width="9.77734375" style="1" customWidth="1"/>
    <col min="1289" max="1291" width="9.44140625" style="1" customWidth="1"/>
    <col min="1292" max="1292" width="10.44140625" style="1" customWidth="1"/>
    <col min="1293" max="1293" width="9.77734375" style="1" customWidth="1"/>
    <col min="1294" max="1294" width="9.109375" style="1" customWidth="1"/>
    <col min="1295" max="1295" width="11.33203125" style="1" customWidth="1"/>
    <col min="1296" max="1297" width="9.109375" style="1" customWidth="1"/>
    <col min="1298" max="1298" width="8.77734375" style="1"/>
    <col min="1299" max="1299" width="11.21875" style="1" customWidth="1"/>
    <col min="1300" max="1540" width="8.77734375" style="1"/>
    <col min="1541" max="1541" width="12.33203125" style="1" customWidth="1"/>
    <col min="1542" max="1544" width="9.77734375" style="1" customWidth="1"/>
    <col min="1545" max="1547" width="9.44140625" style="1" customWidth="1"/>
    <col min="1548" max="1548" width="10.44140625" style="1" customWidth="1"/>
    <col min="1549" max="1549" width="9.77734375" style="1" customWidth="1"/>
    <col min="1550" max="1550" width="9.109375" style="1" customWidth="1"/>
    <col min="1551" max="1551" width="11.33203125" style="1" customWidth="1"/>
    <col min="1552" max="1553" width="9.109375" style="1" customWidth="1"/>
    <col min="1554" max="1554" width="8.77734375" style="1"/>
    <col min="1555" max="1555" width="11.21875" style="1" customWidth="1"/>
    <col min="1556" max="1796" width="8.77734375" style="1"/>
    <col min="1797" max="1797" width="12.33203125" style="1" customWidth="1"/>
    <col min="1798" max="1800" width="9.77734375" style="1" customWidth="1"/>
    <col min="1801" max="1803" width="9.44140625" style="1" customWidth="1"/>
    <col min="1804" max="1804" width="10.44140625" style="1" customWidth="1"/>
    <col min="1805" max="1805" width="9.77734375" style="1" customWidth="1"/>
    <col min="1806" max="1806" width="9.109375" style="1" customWidth="1"/>
    <col min="1807" max="1807" width="11.33203125" style="1" customWidth="1"/>
    <col min="1808" max="1809" width="9.109375" style="1" customWidth="1"/>
    <col min="1810" max="1810" width="8.77734375" style="1"/>
    <col min="1811" max="1811" width="11.21875" style="1" customWidth="1"/>
    <col min="1812" max="2052" width="8.77734375" style="1"/>
    <col min="2053" max="2053" width="12.33203125" style="1" customWidth="1"/>
    <col min="2054" max="2056" width="9.77734375" style="1" customWidth="1"/>
    <col min="2057" max="2059" width="9.44140625" style="1" customWidth="1"/>
    <col min="2060" max="2060" width="10.44140625" style="1" customWidth="1"/>
    <col min="2061" max="2061" width="9.77734375" style="1" customWidth="1"/>
    <col min="2062" max="2062" width="9.109375" style="1" customWidth="1"/>
    <col min="2063" max="2063" width="11.33203125" style="1" customWidth="1"/>
    <col min="2064" max="2065" width="9.109375" style="1" customWidth="1"/>
    <col min="2066" max="2066" width="8.77734375" style="1"/>
    <col min="2067" max="2067" width="11.21875" style="1" customWidth="1"/>
    <col min="2068" max="2308" width="8.77734375" style="1"/>
    <col min="2309" max="2309" width="12.33203125" style="1" customWidth="1"/>
    <col min="2310" max="2312" width="9.77734375" style="1" customWidth="1"/>
    <col min="2313" max="2315" width="9.44140625" style="1" customWidth="1"/>
    <col min="2316" max="2316" width="10.44140625" style="1" customWidth="1"/>
    <col min="2317" max="2317" width="9.77734375" style="1" customWidth="1"/>
    <col min="2318" max="2318" width="9.109375" style="1" customWidth="1"/>
    <col min="2319" max="2319" width="11.33203125" style="1" customWidth="1"/>
    <col min="2320" max="2321" width="9.109375" style="1" customWidth="1"/>
    <col min="2322" max="2322" width="8.77734375" style="1"/>
    <col min="2323" max="2323" width="11.21875" style="1" customWidth="1"/>
    <col min="2324" max="2564" width="8.77734375" style="1"/>
    <col min="2565" max="2565" width="12.33203125" style="1" customWidth="1"/>
    <col min="2566" max="2568" width="9.77734375" style="1" customWidth="1"/>
    <col min="2569" max="2571" width="9.44140625" style="1" customWidth="1"/>
    <col min="2572" max="2572" width="10.44140625" style="1" customWidth="1"/>
    <col min="2573" max="2573" width="9.77734375" style="1" customWidth="1"/>
    <col min="2574" max="2574" width="9.109375" style="1" customWidth="1"/>
    <col min="2575" max="2575" width="11.33203125" style="1" customWidth="1"/>
    <col min="2576" max="2577" width="9.109375" style="1" customWidth="1"/>
    <col min="2578" max="2578" width="8.77734375" style="1"/>
    <col min="2579" max="2579" width="11.21875" style="1" customWidth="1"/>
    <col min="2580" max="2820" width="8.77734375" style="1"/>
    <col min="2821" max="2821" width="12.33203125" style="1" customWidth="1"/>
    <col min="2822" max="2824" width="9.77734375" style="1" customWidth="1"/>
    <col min="2825" max="2827" width="9.44140625" style="1" customWidth="1"/>
    <col min="2828" max="2828" width="10.44140625" style="1" customWidth="1"/>
    <col min="2829" max="2829" width="9.77734375" style="1" customWidth="1"/>
    <col min="2830" max="2830" width="9.109375" style="1" customWidth="1"/>
    <col min="2831" max="2831" width="11.33203125" style="1" customWidth="1"/>
    <col min="2832" max="2833" width="9.109375" style="1" customWidth="1"/>
    <col min="2834" max="2834" width="8.77734375" style="1"/>
    <col min="2835" max="2835" width="11.21875" style="1" customWidth="1"/>
    <col min="2836" max="3076" width="8.77734375" style="1"/>
    <col min="3077" max="3077" width="12.33203125" style="1" customWidth="1"/>
    <col min="3078" max="3080" width="9.77734375" style="1" customWidth="1"/>
    <col min="3081" max="3083" width="9.44140625" style="1" customWidth="1"/>
    <col min="3084" max="3084" width="10.44140625" style="1" customWidth="1"/>
    <col min="3085" max="3085" width="9.77734375" style="1" customWidth="1"/>
    <col min="3086" max="3086" width="9.109375" style="1" customWidth="1"/>
    <col min="3087" max="3087" width="11.33203125" style="1" customWidth="1"/>
    <col min="3088" max="3089" width="9.109375" style="1" customWidth="1"/>
    <col min="3090" max="3090" width="8.77734375" style="1"/>
    <col min="3091" max="3091" width="11.21875" style="1" customWidth="1"/>
    <col min="3092" max="3332" width="8.77734375" style="1"/>
    <col min="3333" max="3333" width="12.33203125" style="1" customWidth="1"/>
    <col min="3334" max="3336" width="9.77734375" style="1" customWidth="1"/>
    <col min="3337" max="3339" width="9.44140625" style="1" customWidth="1"/>
    <col min="3340" max="3340" width="10.44140625" style="1" customWidth="1"/>
    <col min="3341" max="3341" width="9.77734375" style="1" customWidth="1"/>
    <col min="3342" max="3342" width="9.109375" style="1" customWidth="1"/>
    <col min="3343" max="3343" width="11.33203125" style="1" customWidth="1"/>
    <col min="3344" max="3345" width="9.109375" style="1" customWidth="1"/>
    <col min="3346" max="3346" width="8.77734375" style="1"/>
    <col min="3347" max="3347" width="11.21875" style="1" customWidth="1"/>
    <col min="3348" max="3588" width="8.77734375" style="1"/>
    <col min="3589" max="3589" width="12.33203125" style="1" customWidth="1"/>
    <col min="3590" max="3592" width="9.77734375" style="1" customWidth="1"/>
    <col min="3593" max="3595" width="9.44140625" style="1" customWidth="1"/>
    <col min="3596" max="3596" width="10.44140625" style="1" customWidth="1"/>
    <col min="3597" max="3597" width="9.77734375" style="1" customWidth="1"/>
    <col min="3598" max="3598" width="9.109375" style="1" customWidth="1"/>
    <col min="3599" max="3599" width="11.33203125" style="1" customWidth="1"/>
    <col min="3600" max="3601" width="9.109375" style="1" customWidth="1"/>
    <col min="3602" max="3602" width="8.77734375" style="1"/>
    <col min="3603" max="3603" width="11.21875" style="1" customWidth="1"/>
    <col min="3604" max="3844" width="8.77734375" style="1"/>
    <col min="3845" max="3845" width="12.33203125" style="1" customWidth="1"/>
    <col min="3846" max="3848" width="9.77734375" style="1" customWidth="1"/>
    <col min="3849" max="3851" width="9.44140625" style="1" customWidth="1"/>
    <col min="3852" max="3852" width="10.44140625" style="1" customWidth="1"/>
    <col min="3853" max="3853" width="9.77734375" style="1" customWidth="1"/>
    <col min="3854" max="3854" width="9.109375" style="1" customWidth="1"/>
    <col min="3855" max="3855" width="11.33203125" style="1" customWidth="1"/>
    <col min="3856" max="3857" width="9.109375" style="1" customWidth="1"/>
    <col min="3858" max="3858" width="8.77734375" style="1"/>
    <col min="3859" max="3859" width="11.21875" style="1" customWidth="1"/>
    <col min="3860" max="4100" width="8.77734375" style="1"/>
    <col min="4101" max="4101" width="12.33203125" style="1" customWidth="1"/>
    <col min="4102" max="4104" width="9.77734375" style="1" customWidth="1"/>
    <col min="4105" max="4107" width="9.44140625" style="1" customWidth="1"/>
    <col min="4108" max="4108" width="10.44140625" style="1" customWidth="1"/>
    <col min="4109" max="4109" width="9.77734375" style="1" customWidth="1"/>
    <col min="4110" max="4110" width="9.109375" style="1" customWidth="1"/>
    <col min="4111" max="4111" width="11.33203125" style="1" customWidth="1"/>
    <col min="4112" max="4113" width="9.109375" style="1" customWidth="1"/>
    <col min="4114" max="4114" width="8.77734375" style="1"/>
    <col min="4115" max="4115" width="11.21875" style="1" customWidth="1"/>
    <col min="4116" max="4356" width="8.77734375" style="1"/>
    <col min="4357" max="4357" width="12.33203125" style="1" customWidth="1"/>
    <col min="4358" max="4360" width="9.77734375" style="1" customWidth="1"/>
    <col min="4361" max="4363" width="9.44140625" style="1" customWidth="1"/>
    <col min="4364" max="4364" width="10.44140625" style="1" customWidth="1"/>
    <col min="4365" max="4365" width="9.77734375" style="1" customWidth="1"/>
    <col min="4366" max="4366" width="9.109375" style="1" customWidth="1"/>
    <col min="4367" max="4367" width="11.33203125" style="1" customWidth="1"/>
    <col min="4368" max="4369" width="9.109375" style="1" customWidth="1"/>
    <col min="4370" max="4370" width="8.77734375" style="1"/>
    <col min="4371" max="4371" width="11.21875" style="1" customWidth="1"/>
    <col min="4372" max="4612" width="8.77734375" style="1"/>
    <col min="4613" max="4613" width="12.33203125" style="1" customWidth="1"/>
    <col min="4614" max="4616" width="9.77734375" style="1" customWidth="1"/>
    <col min="4617" max="4619" width="9.44140625" style="1" customWidth="1"/>
    <col min="4620" max="4620" width="10.44140625" style="1" customWidth="1"/>
    <col min="4621" max="4621" width="9.77734375" style="1" customWidth="1"/>
    <col min="4622" max="4622" width="9.109375" style="1" customWidth="1"/>
    <col min="4623" max="4623" width="11.33203125" style="1" customWidth="1"/>
    <col min="4624" max="4625" width="9.109375" style="1" customWidth="1"/>
    <col min="4626" max="4626" width="8.77734375" style="1"/>
    <col min="4627" max="4627" width="11.21875" style="1" customWidth="1"/>
    <col min="4628" max="4868" width="8.77734375" style="1"/>
    <col min="4869" max="4869" width="12.33203125" style="1" customWidth="1"/>
    <col min="4870" max="4872" width="9.77734375" style="1" customWidth="1"/>
    <col min="4873" max="4875" width="9.44140625" style="1" customWidth="1"/>
    <col min="4876" max="4876" width="10.44140625" style="1" customWidth="1"/>
    <col min="4877" max="4877" width="9.77734375" style="1" customWidth="1"/>
    <col min="4878" max="4878" width="9.109375" style="1" customWidth="1"/>
    <col min="4879" max="4879" width="11.33203125" style="1" customWidth="1"/>
    <col min="4880" max="4881" width="9.109375" style="1" customWidth="1"/>
    <col min="4882" max="4882" width="8.77734375" style="1"/>
    <col min="4883" max="4883" width="11.21875" style="1" customWidth="1"/>
    <col min="4884" max="5124" width="8.77734375" style="1"/>
    <col min="5125" max="5125" width="12.33203125" style="1" customWidth="1"/>
    <col min="5126" max="5128" width="9.77734375" style="1" customWidth="1"/>
    <col min="5129" max="5131" width="9.44140625" style="1" customWidth="1"/>
    <col min="5132" max="5132" width="10.44140625" style="1" customWidth="1"/>
    <col min="5133" max="5133" width="9.77734375" style="1" customWidth="1"/>
    <col min="5134" max="5134" width="9.109375" style="1" customWidth="1"/>
    <col min="5135" max="5135" width="11.33203125" style="1" customWidth="1"/>
    <col min="5136" max="5137" width="9.109375" style="1" customWidth="1"/>
    <col min="5138" max="5138" width="8.77734375" style="1"/>
    <col min="5139" max="5139" width="11.21875" style="1" customWidth="1"/>
    <col min="5140" max="5380" width="8.77734375" style="1"/>
    <col min="5381" max="5381" width="12.33203125" style="1" customWidth="1"/>
    <col min="5382" max="5384" width="9.77734375" style="1" customWidth="1"/>
    <col min="5385" max="5387" width="9.44140625" style="1" customWidth="1"/>
    <col min="5388" max="5388" width="10.44140625" style="1" customWidth="1"/>
    <col min="5389" max="5389" width="9.77734375" style="1" customWidth="1"/>
    <col min="5390" max="5390" width="9.109375" style="1" customWidth="1"/>
    <col min="5391" max="5391" width="11.33203125" style="1" customWidth="1"/>
    <col min="5392" max="5393" width="9.109375" style="1" customWidth="1"/>
    <col min="5394" max="5394" width="8.77734375" style="1"/>
    <col min="5395" max="5395" width="11.21875" style="1" customWidth="1"/>
    <col min="5396" max="5636" width="8.77734375" style="1"/>
    <col min="5637" max="5637" width="12.33203125" style="1" customWidth="1"/>
    <col min="5638" max="5640" width="9.77734375" style="1" customWidth="1"/>
    <col min="5641" max="5643" width="9.44140625" style="1" customWidth="1"/>
    <col min="5644" max="5644" width="10.44140625" style="1" customWidth="1"/>
    <col min="5645" max="5645" width="9.77734375" style="1" customWidth="1"/>
    <col min="5646" max="5646" width="9.109375" style="1" customWidth="1"/>
    <col min="5647" max="5647" width="11.33203125" style="1" customWidth="1"/>
    <col min="5648" max="5649" width="9.109375" style="1" customWidth="1"/>
    <col min="5650" max="5650" width="8.77734375" style="1"/>
    <col min="5651" max="5651" width="11.21875" style="1" customWidth="1"/>
    <col min="5652" max="5892" width="8.77734375" style="1"/>
    <col min="5893" max="5893" width="12.33203125" style="1" customWidth="1"/>
    <col min="5894" max="5896" width="9.77734375" style="1" customWidth="1"/>
    <col min="5897" max="5899" width="9.44140625" style="1" customWidth="1"/>
    <col min="5900" max="5900" width="10.44140625" style="1" customWidth="1"/>
    <col min="5901" max="5901" width="9.77734375" style="1" customWidth="1"/>
    <col min="5902" max="5902" width="9.109375" style="1" customWidth="1"/>
    <col min="5903" max="5903" width="11.33203125" style="1" customWidth="1"/>
    <col min="5904" max="5905" width="9.109375" style="1" customWidth="1"/>
    <col min="5906" max="5906" width="8.77734375" style="1"/>
    <col min="5907" max="5907" width="11.21875" style="1" customWidth="1"/>
    <col min="5908" max="6148" width="8.77734375" style="1"/>
    <col min="6149" max="6149" width="12.33203125" style="1" customWidth="1"/>
    <col min="6150" max="6152" width="9.77734375" style="1" customWidth="1"/>
    <col min="6153" max="6155" width="9.44140625" style="1" customWidth="1"/>
    <col min="6156" max="6156" width="10.44140625" style="1" customWidth="1"/>
    <col min="6157" max="6157" width="9.77734375" style="1" customWidth="1"/>
    <col min="6158" max="6158" width="9.109375" style="1" customWidth="1"/>
    <col min="6159" max="6159" width="11.33203125" style="1" customWidth="1"/>
    <col min="6160" max="6161" width="9.109375" style="1" customWidth="1"/>
    <col min="6162" max="6162" width="8.77734375" style="1"/>
    <col min="6163" max="6163" width="11.21875" style="1" customWidth="1"/>
    <col min="6164" max="6404" width="8.77734375" style="1"/>
    <col min="6405" max="6405" width="12.33203125" style="1" customWidth="1"/>
    <col min="6406" max="6408" width="9.77734375" style="1" customWidth="1"/>
    <col min="6409" max="6411" width="9.44140625" style="1" customWidth="1"/>
    <col min="6412" max="6412" width="10.44140625" style="1" customWidth="1"/>
    <col min="6413" max="6413" width="9.77734375" style="1" customWidth="1"/>
    <col min="6414" max="6414" width="9.109375" style="1" customWidth="1"/>
    <col min="6415" max="6415" width="11.33203125" style="1" customWidth="1"/>
    <col min="6416" max="6417" width="9.109375" style="1" customWidth="1"/>
    <col min="6418" max="6418" width="8.77734375" style="1"/>
    <col min="6419" max="6419" width="11.21875" style="1" customWidth="1"/>
    <col min="6420" max="6660" width="8.77734375" style="1"/>
    <col min="6661" max="6661" width="12.33203125" style="1" customWidth="1"/>
    <col min="6662" max="6664" width="9.77734375" style="1" customWidth="1"/>
    <col min="6665" max="6667" width="9.44140625" style="1" customWidth="1"/>
    <col min="6668" max="6668" width="10.44140625" style="1" customWidth="1"/>
    <col min="6669" max="6669" width="9.77734375" style="1" customWidth="1"/>
    <col min="6670" max="6670" width="9.109375" style="1" customWidth="1"/>
    <col min="6671" max="6671" width="11.33203125" style="1" customWidth="1"/>
    <col min="6672" max="6673" width="9.109375" style="1" customWidth="1"/>
    <col min="6674" max="6674" width="8.77734375" style="1"/>
    <col min="6675" max="6675" width="11.21875" style="1" customWidth="1"/>
    <col min="6676" max="6916" width="8.77734375" style="1"/>
    <col min="6917" max="6917" width="12.33203125" style="1" customWidth="1"/>
    <col min="6918" max="6920" width="9.77734375" style="1" customWidth="1"/>
    <col min="6921" max="6923" width="9.44140625" style="1" customWidth="1"/>
    <col min="6924" max="6924" width="10.44140625" style="1" customWidth="1"/>
    <col min="6925" max="6925" width="9.77734375" style="1" customWidth="1"/>
    <col min="6926" max="6926" width="9.109375" style="1" customWidth="1"/>
    <col min="6927" max="6927" width="11.33203125" style="1" customWidth="1"/>
    <col min="6928" max="6929" width="9.109375" style="1" customWidth="1"/>
    <col min="6930" max="6930" width="8.77734375" style="1"/>
    <col min="6931" max="6931" width="11.21875" style="1" customWidth="1"/>
    <col min="6932" max="7172" width="8.77734375" style="1"/>
    <col min="7173" max="7173" width="12.33203125" style="1" customWidth="1"/>
    <col min="7174" max="7176" width="9.77734375" style="1" customWidth="1"/>
    <col min="7177" max="7179" width="9.44140625" style="1" customWidth="1"/>
    <col min="7180" max="7180" width="10.44140625" style="1" customWidth="1"/>
    <col min="7181" max="7181" width="9.77734375" style="1" customWidth="1"/>
    <col min="7182" max="7182" width="9.109375" style="1" customWidth="1"/>
    <col min="7183" max="7183" width="11.33203125" style="1" customWidth="1"/>
    <col min="7184" max="7185" width="9.109375" style="1" customWidth="1"/>
    <col min="7186" max="7186" width="8.77734375" style="1"/>
    <col min="7187" max="7187" width="11.21875" style="1" customWidth="1"/>
    <col min="7188" max="7428" width="8.77734375" style="1"/>
    <col min="7429" max="7429" width="12.33203125" style="1" customWidth="1"/>
    <col min="7430" max="7432" width="9.77734375" style="1" customWidth="1"/>
    <col min="7433" max="7435" width="9.44140625" style="1" customWidth="1"/>
    <col min="7436" max="7436" width="10.44140625" style="1" customWidth="1"/>
    <col min="7437" max="7437" width="9.77734375" style="1" customWidth="1"/>
    <col min="7438" max="7438" width="9.109375" style="1" customWidth="1"/>
    <col min="7439" max="7439" width="11.33203125" style="1" customWidth="1"/>
    <col min="7440" max="7441" width="9.109375" style="1" customWidth="1"/>
    <col min="7442" max="7442" width="8.77734375" style="1"/>
    <col min="7443" max="7443" width="11.21875" style="1" customWidth="1"/>
    <col min="7444" max="7684" width="8.77734375" style="1"/>
    <col min="7685" max="7685" width="12.33203125" style="1" customWidth="1"/>
    <col min="7686" max="7688" width="9.77734375" style="1" customWidth="1"/>
    <col min="7689" max="7691" width="9.44140625" style="1" customWidth="1"/>
    <col min="7692" max="7692" width="10.44140625" style="1" customWidth="1"/>
    <col min="7693" max="7693" width="9.77734375" style="1" customWidth="1"/>
    <col min="7694" max="7694" width="9.109375" style="1" customWidth="1"/>
    <col min="7695" max="7695" width="11.33203125" style="1" customWidth="1"/>
    <col min="7696" max="7697" width="9.109375" style="1" customWidth="1"/>
    <col min="7698" max="7698" width="8.77734375" style="1"/>
    <col min="7699" max="7699" width="11.21875" style="1" customWidth="1"/>
    <col min="7700" max="7940" width="8.77734375" style="1"/>
    <col min="7941" max="7941" width="12.33203125" style="1" customWidth="1"/>
    <col min="7942" max="7944" width="9.77734375" style="1" customWidth="1"/>
    <col min="7945" max="7947" width="9.44140625" style="1" customWidth="1"/>
    <col min="7948" max="7948" width="10.44140625" style="1" customWidth="1"/>
    <col min="7949" max="7949" width="9.77734375" style="1" customWidth="1"/>
    <col min="7950" max="7950" width="9.109375" style="1" customWidth="1"/>
    <col min="7951" max="7951" width="11.33203125" style="1" customWidth="1"/>
    <col min="7952" max="7953" width="9.109375" style="1" customWidth="1"/>
    <col min="7954" max="7954" width="8.77734375" style="1"/>
    <col min="7955" max="7955" width="11.21875" style="1" customWidth="1"/>
    <col min="7956" max="8196" width="8.77734375" style="1"/>
    <col min="8197" max="8197" width="12.33203125" style="1" customWidth="1"/>
    <col min="8198" max="8200" width="9.77734375" style="1" customWidth="1"/>
    <col min="8201" max="8203" width="9.44140625" style="1" customWidth="1"/>
    <col min="8204" max="8204" width="10.44140625" style="1" customWidth="1"/>
    <col min="8205" max="8205" width="9.77734375" style="1" customWidth="1"/>
    <col min="8206" max="8206" width="9.109375" style="1" customWidth="1"/>
    <col min="8207" max="8207" width="11.33203125" style="1" customWidth="1"/>
    <col min="8208" max="8209" width="9.109375" style="1" customWidth="1"/>
    <col min="8210" max="8210" width="8.77734375" style="1"/>
    <col min="8211" max="8211" width="11.21875" style="1" customWidth="1"/>
    <col min="8212" max="8452" width="8.77734375" style="1"/>
    <col min="8453" max="8453" width="12.33203125" style="1" customWidth="1"/>
    <col min="8454" max="8456" width="9.77734375" style="1" customWidth="1"/>
    <col min="8457" max="8459" width="9.44140625" style="1" customWidth="1"/>
    <col min="8460" max="8460" width="10.44140625" style="1" customWidth="1"/>
    <col min="8461" max="8461" width="9.77734375" style="1" customWidth="1"/>
    <col min="8462" max="8462" width="9.109375" style="1" customWidth="1"/>
    <col min="8463" max="8463" width="11.33203125" style="1" customWidth="1"/>
    <col min="8464" max="8465" width="9.109375" style="1" customWidth="1"/>
    <col min="8466" max="8466" width="8.77734375" style="1"/>
    <col min="8467" max="8467" width="11.21875" style="1" customWidth="1"/>
    <col min="8468" max="8708" width="8.77734375" style="1"/>
    <col min="8709" max="8709" width="12.33203125" style="1" customWidth="1"/>
    <col min="8710" max="8712" width="9.77734375" style="1" customWidth="1"/>
    <col min="8713" max="8715" width="9.44140625" style="1" customWidth="1"/>
    <col min="8716" max="8716" width="10.44140625" style="1" customWidth="1"/>
    <col min="8717" max="8717" width="9.77734375" style="1" customWidth="1"/>
    <col min="8718" max="8718" width="9.109375" style="1" customWidth="1"/>
    <col min="8719" max="8719" width="11.33203125" style="1" customWidth="1"/>
    <col min="8720" max="8721" width="9.109375" style="1" customWidth="1"/>
    <col min="8722" max="8722" width="8.77734375" style="1"/>
    <col min="8723" max="8723" width="11.21875" style="1" customWidth="1"/>
    <col min="8724" max="8964" width="8.77734375" style="1"/>
    <col min="8965" max="8965" width="12.33203125" style="1" customWidth="1"/>
    <col min="8966" max="8968" width="9.77734375" style="1" customWidth="1"/>
    <col min="8969" max="8971" width="9.44140625" style="1" customWidth="1"/>
    <col min="8972" max="8972" width="10.44140625" style="1" customWidth="1"/>
    <col min="8973" max="8973" width="9.77734375" style="1" customWidth="1"/>
    <col min="8974" max="8974" width="9.109375" style="1" customWidth="1"/>
    <col min="8975" max="8975" width="11.33203125" style="1" customWidth="1"/>
    <col min="8976" max="8977" width="9.109375" style="1" customWidth="1"/>
    <col min="8978" max="8978" width="8.77734375" style="1"/>
    <col min="8979" max="8979" width="11.21875" style="1" customWidth="1"/>
    <col min="8980" max="9220" width="8.77734375" style="1"/>
    <col min="9221" max="9221" width="12.33203125" style="1" customWidth="1"/>
    <col min="9222" max="9224" width="9.77734375" style="1" customWidth="1"/>
    <col min="9225" max="9227" width="9.44140625" style="1" customWidth="1"/>
    <col min="9228" max="9228" width="10.44140625" style="1" customWidth="1"/>
    <col min="9229" max="9229" width="9.77734375" style="1" customWidth="1"/>
    <col min="9230" max="9230" width="9.109375" style="1" customWidth="1"/>
    <col min="9231" max="9231" width="11.33203125" style="1" customWidth="1"/>
    <col min="9232" max="9233" width="9.109375" style="1" customWidth="1"/>
    <col min="9234" max="9234" width="8.77734375" style="1"/>
    <col min="9235" max="9235" width="11.21875" style="1" customWidth="1"/>
    <col min="9236" max="9476" width="8.77734375" style="1"/>
    <col min="9477" max="9477" width="12.33203125" style="1" customWidth="1"/>
    <col min="9478" max="9480" width="9.77734375" style="1" customWidth="1"/>
    <col min="9481" max="9483" width="9.44140625" style="1" customWidth="1"/>
    <col min="9484" max="9484" width="10.44140625" style="1" customWidth="1"/>
    <col min="9485" max="9485" width="9.77734375" style="1" customWidth="1"/>
    <col min="9486" max="9486" width="9.109375" style="1" customWidth="1"/>
    <col min="9487" max="9487" width="11.33203125" style="1" customWidth="1"/>
    <col min="9488" max="9489" width="9.109375" style="1" customWidth="1"/>
    <col min="9490" max="9490" width="8.77734375" style="1"/>
    <col min="9491" max="9491" width="11.21875" style="1" customWidth="1"/>
    <col min="9492" max="9732" width="8.77734375" style="1"/>
    <col min="9733" max="9733" width="12.33203125" style="1" customWidth="1"/>
    <col min="9734" max="9736" width="9.77734375" style="1" customWidth="1"/>
    <col min="9737" max="9739" width="9.44140625" style="1" customWidth="1"/>
    <col min="9740" max="9740" width="10.44140625" style="1" customWidth="1"/>
    <col min="9741" max="9741" width="9.77734375" style="1" customWidth="1"/>
    <col min="9742" max="9742" width="9.109375" style="1" customWidth="1"/>
    <col min="9743" max="9743" width="11.33203125" style="1" customWidth="1"/>
    <col min="9744" max="9745" width="9.109375" style="1" customWidth="1"/>
    <col min="9746" max="9746" width="8.77734375" style="1"/>
    <col min="9747" max="9747" width="11.21875" style="1" customWidth="1"/>
    <col min="9748" max="9988" width="8.77734375" style="1"/>
    <col min="9989" max="9989" width="12.33203125" style="1" customWidth="1"/>
    <col min="9990" max="9992" width="9.77734375" style="1" customWidth="1"/>
    <col min="9993" max="9995" width="9.44140625" style="1" customWidth="1"/>
    <col min="9996" max="9996" width="10.44140625" style="1" customWidth="1"/>
    <col min="9997" max="9997" width="9.77734375" style="1" customWidth="1"/>
    <col min="9998" max="9998" width="9.109375" style="1" customWidth="1"/>
    <col min="9999" max="9999" width="11.33203125" style="1" customWidth="1"/>
    <col min="10000" max="10001" width="9.109375" style="1" customWidth="1"/>
    <col min="10002" max="10002" width="8.77734375" style="1"/>
    <col min="10003" max="10003" width="11.21875" style="1" customWidth="1"/>
    <col min="10004" max="10244" width="8.77734375" style="1"/>
    <col min="10245" max="10245" width="12.33203125" style="1" customWidth="1"/>
    <col min="10246" max="10248" width="9.77734375" style="1" customWidth="1"/>
    <col min="10249" max="10251" width="9.44140625" style="1" customWidth="1"/>
    <col min="10252" max="10252" width="10.44140625" style="1" customWidth="1"/>
    <col min="10253" max="10253" width="9.77734375" style="1" customWidth="1"/>
    <col min="10254" max="10254" width="9.109375" style="1" customWidth="1"/>
    <col min="10255" max="10255" width="11.33203125" style="1" customWidth="1"/>
    <col min="10256" max="10257" width="9.109375" style="1" customWidth="1"/>
    <col min="10258" max="10258" width="8.77734375" style="1"/>
    <col min="10259" max="10259" width="11.21875" style="1" customWidth="1"/>
    <col min="10260" max="10500" width="8.77734375" style="1"/>
    <col min="10501" max="10501" width="12.33203125" style="1" customWidth="1"/>
    <col min="10502" max="10504" width="9.77734375" style="1" customWidth="1"/>
    <col min="10505" max="10507" width="9.44140625" style="1" customWidth="1"/>
    <col min="10508" max="10508" width="10.44140625" style="1" customWidth="1"/>
    <col min="10509" max="10509" width="9.77734375" style="1" customWidth="1"/>
    <col min="10510" max="10510" width="9.109375" style="1" customWidth="1"/>
    <col min="10511" max="10511" width="11.33203125" style="1" customWidth="1"/>
    <col min="10512" max="10513" width="9.109375" style="1" customWidth="1"/>
    <col min="10514" max="10514" width="8.77734375" style="1"/>
    <col min="10515" max="10515" width="11.21875" style="1" customWidth="1"/>
    <col min="10516" max="10756" width="8.77734375" style="1"/>
    <col min="10757" max="10757" width="12.33203125" style="1" customWidth="1"/>
    <col min="10758" max="10760" width="9.77734375" style="1" customWidth="1"/>
    <col min="10761" max="10763" width="9.44140625" style="1" customWidth="1"/>
    <col min="10764" max="10764" width="10.44140625" style="1" customWidth="1"/>
    <col min="10765" max="10765" width="9.77734375" style="1" customWidth="1"/>
    <col min="10766" max="10766" width="9.109375" style="1" customWidth="1"/>
    <col min="10767" max="10767" width="11.33203125" style="1" customWidth="1"/>
    <col min="10768" max="10769" width="9.109375" style="1" customWidth="1"/>
    <col min="10770" max="10770" width="8.77734375" style="1"/>
    <col min="10771" max="10771" width="11.21875" style="1" customWidth="1"/>
    <col min="10772" max="11012" width="8.77734375" style="1"/>
    <col min="11013" max="11013" width="12.33203125" style="1" customWidth="1"/>
    <col min="11014" max="11016" width="9.77734375" style="1" customWidth="1"/>
    <col min="11017" max="11019" width="9.44140625" style="1" customWidth="1"/>
    <col min="11020" max="11020" width="10.44140625" style="1" customWidth="1"/>
    <col min="11021" max="11021" width="9.77734375" style="1" customWidth="1"/>
    <col min="11022" max="11022" width="9.109375" style="1" customWidth="1"/>
    <col min="11023" max="11023" width="11.33203125" style="1" customWidth="1"/>
    <col min="11024" max="11025" width="9.109375" style="1" customWidth="1"/>
    <col min="11026" max="11026" width="8.77734375" style="1"/>
    <col min="11027" max="11027" width="11.21875" style="1" customWidth="1"/>
    <col min="11028" max="11268" width="8.77734375" style="1"/>
    <col min="11269" max="11269" width="12.33203125" style="1" customWidth="1"/>
    <col min="11270" max="11272" width="9.77734375" style="1" customWidth="1"/>
    <col min="11273" max="11275" width="9.44140625" style="1" customWidth="1"/>
    <col min="11276" max="11276" width="10.44140625" style="1" customWidth="1"/>
    <col min="11277" max="11277" width="9.77734375" style="1" customWidth="1"/>
    <col min="11278" max="11278" width="9.109375" style="1" customWidth="1"/>
    <col min="11279" max="11279" width="11.33203125" style="1" customWidth="1"/>
    <col min="11280" max="11281" width="9.109375" style="1" customWidth="1"/>
    <col min="11282" max="11282" width="8.77734375" style="1"/>
    <col min="11283" max="11283" width="11.21875" style="1" customWidth="1"/>
    <col min="11284" max="11524" width="8.77734375" style="1"/>
    <col min="11525" max="11525" width="12.33203125" style="1" customWidth="1"/>
    <col min="11526" max="11528" width="9.77734375" style="1" customWidth="1"/>
    <col min="11529" max="11531" width="9.44140625" style="1" customWidth="1"/>
    <col min="11532" max="11532" width="10.44140625" style="1" customWidth="1"/>
    <col min="11533" max="11533" width="9.77734375" style="1" customWidth="1"/>
    <col min="11534" max="11534" width="9.109375" style="1" customWidth="1"/>
    <col min="11535" max="11535" width="11.33203125" style="1" customWidth="1"/>
    <col min="11536" max="11537" width="9.109375" style="1" customWidth="1"/>
    <col min="11538" max="11538" width="8.77734375" style="1"/>
    <col min="11539" max="11539" width="11.21875" style="1" customWidth="1"/>
    <col min="11540" max="11780" width="8.77734375" style="1"/>
    <col min="11781" max="11781" width="12.33203125" style="1" customWidth="1"/>
    <col min="11782" max="11784" width="9.77734375" style="1" customWidth="1"/>
    <col min="11785" max="11787" width="9.44140625" style="1" customWidth="1"/>
    <col min="11788" max="11788" width="10.44140625" style="1" customWidth="1"/>
    <col min="11789" max="11789" width="9.77734375" style="1" customWidth="1"/>
    <col min="11790" max="11790" width="9.109375" style="1" customWidth="1"/>
    <col min="11791" max="11791" width="11.33203125" style="1" customWidth="1"/>
    <col min="11792" max="11793" width="9.109375" style="1" customWidth="1"/>
    <col min="11794" max="11794" width="8.77734375" style="1"/>
    <col min="11795" max="11795" width="11.21875" style="1" customWidth="1"/>
    <col min="11796" max="12036" width="8.77734375" style="1"/>
    <col min="12037" max="12037" width="12.33203125" style="1" customWidth="1"/>
    <col min="12038" max="12040" width="9.77734375" style="1" customWidth="1"/>
    <col min="12041" max="12043" width="9.44140625" style="1" customWidth="1"/>
    <col min="12044" max="12044" width="10.44140625" style="1" customWidth="1"/>
    <col min="12045" max="12045" width="9.77734375" style="1" customWidth="1"/>
    <col min="12046" max="12046" width="9.109375" style="1" customWidth="1"/>
    <col min="12047" max="12047" width="11.33203125" style="1" customWidth="1"/>
    <col min="12048" max="12049" width="9.109375" style="1" customWidth="1"/>
    <col min="12050" max="12050" width="8.77734375" style="1"/>
    <col min="12051" max="12051" width="11.21875" style="1" customWidth="1"/>
    <col min="12052" max="12292" width="8.77734375" style="1"/>
    <col min="12293" max="12293" width="12.33203125" style="1" customWidth="1"/>
    <col min="12294" max="12296" width="9.77734375" style="1" customWidth="1"/>
    <col min="12297" max="12299" width="9.44140625" style="1" customWidth="1"/>
    <col min="12300" max="12300" width="10.44140625" style="1" customWidth="1"/>
    <col min="12301" max="12301" width="9.77734375" style="1" customWidth="1"/>
    <col min="12302" max="12302" width="9.109375" style="1" customWidth="1"/>
    <col min="12303" max="12303" width="11.33203125" style="1" customWidth="1"/>
    <col min="12304" max="12305" width="9.109375" style="1" customWidth="1"/>
    <col min="12306" max="12306" width="8.77734375" style="1"/>
    <col min="12307" max="12307" width="11.21875" style="1" customWidth="1"/>
    <col min="12308" max="12548" width="8.77734375" style="1"/>
    <col min="12549" max="12549" width="12.33203125" style="1" customWidth="1"/>
    <col min="12550" max="12552" width="9.77734375" style="1" customWidth="1"/>
    <col min="12553" max="12555" width="9.44140625" style="1" customWidth="1"/>
    <col min="12556" max="12556" width="10.44140625" style="1" customWidth="1"/>
    <col min="12557" max="12557" width="9.77734375" style="1" customWidth="1"/>
    <col min="12558" max="12558" width="9.109375" style="1" customWidth="1"/>
    <col min="12559" max="12559" width="11.33203125" style="1" customWidth="1"/>
    <col min="12560" max="12561" width="9.109375" style="1" customWidth="1"/>
    <col min="12562" max="12562" width="8.77734375" style="1"/>
    <col min="12563" max="12563" width="11.21875" style="1" customWidth="1"/>
    <col min="12564" max="12804" width="8.77734375" style="1"/>
    <col min="12805" max="12805" width="12.33203125" style="1" customWidth="1"/>
    <col min="12806" max="12808" width="9.77734375" style="1" customWidth="1"/>
    <col min="12809" max="12811" width="9.44140625" style="1" customWidth="1"/>
    <col min="12812" max="12812" width="10.44140625" style="1" customWidth="1"/>
    <col min="12813" max="12813" width="9.77734375" style="1" customWidth="1"/>
    <col min="12814" max="12814" width="9.109375" style="1" customWidth="1"/>
    <col min="12815" max="12815" width="11.33203125" style="1" customWidth="1"/>
    <col min="12816" max="12817" width="9.109375" style="1" customWidth="1"/>
    <col min="12818" max="12818" width="8.77734375" style="1"/>
    <col min="12819" max="12819" width="11.21875" style="1" customWidth="1"/>
    <col min="12820" max="13060" width="8.77734375" style="1"/>
    <col min="13061" max="13061" width="12.33203125" style="1" customWidth="1"/>
    <col min="13062" max="13064" width="9.77734375" style="1" customWidth="1"/>
    <col min="13065" max="13067" width="9.44140625" style="1" customWidth="1"/>
    <col min="13068" max="13068" width="10.44140625" style="1" customWidth="1"/>
    <col min="13069" max="13069" width="9.77734375" style="1" customWidth="1"/>
    <col min="13070" max="13070" width="9.109375" style="1" customWidth="1"/>
    <col min="13071" max="13071" width="11.33203125" style="1" customWidth="1"/>
    <col min="13072" max="13073" width="9.109375" style="1" customWidth="1"/>
    <col min="13074" max="13074" width="8.77734375" style="1"/>
    <col min="13075" max="13075" width="11.21875" style="1" customWidth="1"/>
    <col min="13076" max="13316" width="8.77734375" style="1"/>
    <col min="13317" max="13317" width="12.33203125" style="1" customWidth="1"/>
    <col min="13318" max="13320" width="9.77734375" style="1" customWidth="1"/>
    <col min="13321" max="13323" width="9.44140625" style="1" customWidth="1"/>
    <col min="13324" max="13324" width="10.44140625" style="1" customWidth="1"/>
    <col min="13325" max="13325" width="9.77734375" style="1" customWidth="1"/>
    <col min="13326" max="13326" width="9.109375" style="1" customWidth="1"/>
    <col min="13327" max="13327" width="11.33203125" style="1" customWidth="1"/>
    <col min="13328" max="13329" width="9.109375" style="1" customWidth="1"/>
    <col min="13330" max="13330" width="8.77734375" style="1"/>
    <col min="13331" max="13331" width="11.21875" style="1" customWidth="1"/>
    <col min="13332" max="13572" width="8.77734375" style="1"/>
    <col min="13573" max="13573" width="12.33203125" style="1" customWidth="1"/>
    <col min="13574" max="13576" width="9.77734375" style="1" customWidth="1"/>
    <col min="13577" max="13579" width="9.44140625" style="1" customWidth="1"/>
    <col min="13580" max="13580" width="10.44140625" style="1" customWidth="1"/>
    <col min="13581" max="13581" width="9.77734375" style="1" customWidth="1"/>
    <col min="13582" max="13582" width="9.109375" style="1" customWidth="1"/>
    <col min="13583" max="13583" width="11.33203125" style="1" customWidth="1"/>
    <col min="13584" max="13585" width="9.109375" style="1" customWidth="1"/>
    <col min="13586" max="13586" width="8.77734375" style="1"/>
    <col min="13587" max="13587" width="11.21875" style="1" customWidth="1"/>
    <col min="13588" max="13828" width="8.77734375" style="1"/>
    <col min="13829" max="13829" width="12.33203125" style="1" customWidth="1"/>
    <col min="13830" max="13832" width="9.77734375" style="1" customWidth="1"/>
    <col min="13833" max="13835" width="9.44140625" style="1" customWidth="1"/>
    <col min="13836" max="13836" width="10.44140625" style="1" customWidth="1"/>
    <col min="13837" max="13837" width="9.77734375" style="1" customWidth="1"/>
    <col min="13838" max="13838" width="9.109375" style="1" customWidth="1"/>
    <col min="13839" max="13839" width="11.33203125" style="1" customWidth="1"/>
    <col min="13840" max="13841" width="9.109375" style="1" customWidth="1"/>
    <col min="13842" max="13842" width="8.77734375" style="1"/>
    <col min="13843" max="13843" width="11.21875" style="1" customWidth="1"/>
    <col min="13844" max="14084" width="8.77734375" style="1"/>
    <col min="14085" max="14085" width="12.33203125" style="1" customWidth="1"/>
    <col min="14086" max="14088" width="9.77734375" style="1" customWidth="1"/>
    <col min="14089" max="14091" width="9.44140625" style="1" customWidth="1"/>
    <col min="14092" max="14092" width="10.44140625" style="1" customWidth="1"/>
    <col min="14093" max="14093" width="9.77734375" style="1" customWidth="1"/>
    <col min="14094" max="14094" width="9.109375" style="1" customWidth="1"/>
    <col min="14095" max="14095" width="11.33203125" style="1" customWidth="1"/>
    <col min="14096" max="14097" width="9.109375" style="1" customWidth="1"/>
    <col min="14098" max="14098" width="8.77734375" style="1"/>
    <col min="14099" max="14099" width="11.21875" style="1" customWidth="1"/>
    <col min="14100" max="14340" width="8.77734375" style="1"/>
    <col min="14341" max="14341" width="12.33203125" style="1" customWidth="1"/>
    <col min="14342" max="14344" width="9.77734375" style="1" customWidth="1"/>
    <col min="14345" max="14347" width="9.44140625" style="1" customWidth="1"/>
    <col min="14348" max="14348" width="10.44140625" style="1" customWidth="1"/>
    <col min="14349" max="14349" width="9.77734375" style="1" customWidth="1"/>
    <col min="14350" max="14350" width="9.109375" style="1" customWidth="1"/>
    <col min="14351" max="14351" width="11.33203125" style="1" customWidth="1"/>
    <col min="14352" max="14353" width="9.109375" style="1" customWidth="1"/>
    <col min="14354" max="14354" width="8.77734375" style="1"/>
    <col min="14355" max="14355" width="11.21875" style="1" customWidth="1"/>
    <col min="14356" max="14596" width="8.77734375" style="1"/>
    <col min="14597" max="14597" width="12.33203125" style="1" customWidth="1"/>
    <col min="14598" max="14600" width="9.77734375" style="1" customWidth="1"/>
    <col min="14601" max="14603" width="9.44140625" style="1" customWidth="1"/>
    <col min="14604" max="14604" width="10.44140625" style="1" customWidth="1"/>
    <col min="14605" max="14605" width="9.77734375" style="1" customWidth="1"/>
    <col min="14606" max="14606" width="9.109375" style="1" customWidth="1"/>
    <col min="14607" max="14607" width="11.33203125" style="1" customWidth="1"/>
    <col min="14608" max="14609" width="9.109375" style="1" customWidth="1"/>
    <col min="14610" max="14610" width="8.77734375" style="1"/>
    <col min="14611" max="14611" width="11.21875" style="1" customWidth="1"/>
    <col min="14612" max="14852" width="8.77734375" style="1"/>
    <col min="14853" max="14853" width="12.33203125" style="1" customWidth="1"/>
    <col min="14854" max="14856" width="9.77734375" style="1" customWidth="1"/>
    <col min="14857" max="14859" width="9.44140625" style="1" customWidth="1"/>
    <col min="14860" max="14860" width="10.44140625" style="1" customWidth="1"/>
    <col min="14861" max="14861" width="9.77734375" style="1" customWidth="1"/>
    <col min="14862" max="14862" width="9.109375" style="1" customWidth="1"/>
    <col min="14863" max="14863" width="11.33203125" style="1" customWidth="1"/>
    <col min="14864" max="14865" width="9.109375" style="1" customWidth="1"/>
    <col min="14866" max="14866" width="8.77734375" style="1"/>
    <col min="14867" max="14867" width="11.21875" style="1" customWidth="1"/>
    <col min="14868" max="15108" width="8.77734375" style="1"/>
    <col min="15109" max="15109" width="12.33203125" style="1" customWidth="1"/>
    <col min="15110" max="15112" width="9.77734375" style="1" customWidth="1"/>
    <col min="15113" max="15115" width="9.44140625" style="1" customWidth="1"/>
    <col min="15116" max="15116" width="10.44140625" style="1" customWidth="1"/>
    <col min="15117" max="15117" width="9.77734375" style="1" customWidth="1"/>
    <col min="15118" max="15118" width="9.109375" style="1" customWidth="1"/>
    <col min="15119" max="15119" width="11.33203125" style="1" customWidth="1"/>
    <col min="15120" max="15121" width="9.109375" style="1" customWidth="1"/>
    <col min="15122" max="15122" width="8.77734375" style="1"/>
    <col min="15123" max="15123" width="11.21875" style="1" customWidth="1"/>
    <col min="15124" max="15364" width="8.77734375" style="1"/>
    <col min="15365" max="15365" width="12.33203125" style="1" customWidth="1"/>
    <col min="15366" max="15368" width="9.77734375" style="1" customWidth="1"/>
    <col min="15369" max="15371" width="9.44140625" style="1" customWidth="1"/>
    <col min="15372" max="15372" width="10.44140625" style="1" customWidth="1"/>
    <col min="15373" max="15373" width="9.77734375" style="1" customWidth="1"/>
    <col min="15374" max="15374" width="9.109375" style="1" customWidth="1"/>
    <col min="15375" max="15375" width="11.33203125" style="1" customWidth="1"/>
    <col min="15376" max="15377" width="9.109375" style="1" customWidth="1"/>
    <col min="15378" max="15378" width="8.77734375" style="1"/>
    <col min="15379" max="15379" width="11.21875" style="1" customWidth="1"/>
    <col min="15380" max="15620" width="8.77734375" style="1"/>
    <col min="15621" max="15621" width="12.33203125" style="1" customWidth="1"/>
    <col min="15622" max="15624" width="9.77734375" style="1" customWidth="1"/>
    <col min="15625" max="15627" width="9.44140625" style="1" customWidth="1"/>
    <col min="15628" max="15628" width="10.44140625" style="1" customWidth="1"/>
    <col min="15629" max="15629" width="9.77734375" style="1" customWidth="1"/>
    <col min="15630" max="15630" width="9.109375" style="1" customWidth="1"/>
    <col min="15631" max="15631" width="11.33203125" style="1" customWidth="1"/>
    <col min="15632" max="15633" width="9.109375" style="1" customWidth="1"/>
    <col min="15634" max="15634" width="8.77734375" style="1"/>
    <col min="15635" max="15635" width="11.21875" style="1" customWidth="1"/>
    <col min="15636" max="15876" width="8.77734375" style="1"/>
    <col min="15877" max="15877" width="12.33203125" style="1" customWidth="1"/>
    <col min="15878" max="15880" width="9.77734375" style="1" customWidth="1"/>
    <col min="15881" max="15883" width="9.44140625" style="1" customWidth="1"/>
    <col min="15884" max="15884" width="10.44140625" style="1" customWidth="1"/>
    <col min="15885" max="15885" width="9.77734375" style="1" customWidth="1"/>
    <col min="15886" max="15886" width="9.109375" style="1" customWidth="1"/>
    <col min="15887" max="15887" width="11.33203125" style="1" customWidth="1"/>
    <col min="15888" max="15889" width="9.109375" style="1" customWidth="1"/>
    <col min="15890" max="15890" width="8.77734375" style="1"/>
    <col min="15891" max="15891" width="11.21875" style="1" customWidth="1"/>
    <col min="15892" max="16132" width="8.77734375" style="1"/>
    <col min="16133" max="16133" width="12.33203125" style="1" customWidth="1"/>
    <col min="16134" max="16136" width="9.77734375" style="1" customWidth="1"/>
    <col min="16137" max="16139" width="9.44140625" style="1" customWidth="1"/>
    <col min="16140" max="16140" width="10.44140625" style="1" customWidth="1"/>
    <col min="16141" max="16141" width="9.77734375" style="1" customWidth="1"/>
    <col min="16142" max="16142" width="9.109375" style="1" customWidth="1"/>
    <col min="16143" max="16143" width="11.33203125" style="1" customWidth="1"/>
    <col min="16144" max="16145" width="9.109375" style="1" customWidth="1"/>
    <col min="16146" max="16146" width="8.77734375" style="1"/>
    <col min="16147" max="16147" width="11.21875" style="1" customWidth="1"/>
    <col min="16148" max="16384" width="8.77734375" style="1"/>
  </cols>
  <sheetData>
    <row r="1" spans="1:22" ht="29.85" customHeight="1">
      <c r="A1" s="655" t="s">
        <v>142</v>
      </c>
      <c r="B1" s="655"/>
      <c r="C1" s="655"/>
      <c r="D1" s="655"/>
      <c r="E1" s="655"/>
      <c r="F1" s="655"/>
      <c r="G1" s="655"/>
      <c r="H1" s="655"/>
      <c r="I1" s="655"/>
      <c r="J1" s="654" t="s">
        <v>434</v>
      </c>
      <c r="K1" s="654"/>
      <c r="L1" s="654"/>
      <c r="M1" s="654"/>
      <c r="N1" s="654"/>
      <c r="O1" s="654"/>
      <c r="P1" s="654"/>
      <c r="Q1" s="654"/>
      <c r="R1" s="654"/>
      <c r="S1" s="133"/>
      <c r="T1" s="46"/>
      <c r="U1" s="46"/>
      <c r="V1" s="46"/>
    </row>
    <row r="2" spans="1:22" ht="6.95" customHeight="1">
      <c r="A2" s="535"/>
      <c r="B2" s="535"/>
      <c r="C2" s="655"/>
      <c r="D2" s="655"/>
      <c r="E2" s="535"/>
      <c r="F2" s="535"/>
      <c r="G2" s="535"/>
      <c r="H2" s="535"/>
      <c r="I2" s="535"/>
      <c r="J2" s="547"/>
      <c r="K2" s="547"/>
      <c r="L2" s="547"/>
      <c r="M2" s="547"/>
      <c r="N2" s="547"/>
      <c r="O2" s="547"/>
      <c r="P2" s="547"/>
      <c r="Q2" s="547"/>
      <c r="R2" s="547"/>
      <c r="S2" s="361"/>
      <c r="T2" s="46"/>
      <c r="U2" s="46"/>
      <c r="V2" s="46"/>
    </row>
    <row r="3" spans="1:22" s="92" customFormat="1" ht="15.6" customHeight="1">
      <c r="A3" s="182" t="s">
        <v>393</v>
      </c>
      <c r="B3" s="125"/>
      <c r="C3" s="701"/>
      <c r="D3" s="701"/>
      <c r="E3" s="125"/>
      <c r="F3" s="125"/>
      <c r="G3" s="125"/>
      <c r="H3" s="125"/>
      <c r="I3" s="125"/>
      <c r="J3" s="89"/>
      <c r="K3" s="89"/>
      <c r="L3" s="89"/>
      <c r="M3" s="89"/>
      <c r="N3" s="89"/>
      <c r="O3" s="89"/>
      <c r="P3" s="89"/>
      <c r="Q3" s="89"/>
      <c r="R3" s="619" t="s">
        <v>394</v>
      </c>
      <c r="T3" s="89"/>
      <c r="U3" s="89"/>
      <c r="V3" s="89"/>
    </row>
    <row r="4" spans="1:22" ht="14.1" customHeight="1">
      <c r="A4" s="694" t="s">
        <v>122</v>
      </c>
      <c r="B4" s="774" t="s">
        <v>93</v>
      </c>
      <c r="C4" s="775"/>
      <c r="D4" s="737" t="s">
        <v>143</v>
      </c>
      <c r="E4" s="738"/>
      <c r="F4" s="737" t="s">
        <v>144</v>
      </c>
      <c r="G4" s="777"/>
      <c r="H4" s="777"/>
      <c r="I4" s="777"/>
      <c r="J4" s="889" t="s">
        <v>473</v>
      </c>
      <c r="K4" s="889"/>
      <c r="L4" s="889"/>
      <c r="M4" s="890"/>
      <c r="N4" s="737" t="s">
        <v>389</v>
      </c>
      <c r="O4" s="777"/>
      <c r="P4" s="777"/>
      <c r="Q4" s="777"/>
      <c r="R4" s="704" t="s">
        <v>124</v>
      </c>
      <c r="T4" s="46"/>
      <c r="U4" s="46"/>
      <c r="V4" s="46"/>
    </row>
    <row r="5" spans="1:22" ht="14.1" customHeight="1">
      <c r="A5" s="688"/>
      <c r="B5" s="791"/>
      <c r="C5" s="798"/>
      <c r="D5" s="741" t="s">
        <v>145</v>
      </c>
      <c r="E5" s="743"/>
      <c r="F5" s="741" t="s">
        <v>77</v>
      </c>
      <c r="G5" s="779"/>
      <c r="H5" s="779"/>
      <c r="I5" s="779"/>
      <c r="J5" s="893" t="s">
        <v>614</v>
      </c>
      <c r="K5" s="893"/>
      <c r="L5" s="893"/>
      <c r="M5" s="894"/>
      <c r="N5" s="883" t="s">
        <v>125</v>
      </c>
      <c r="O5" s="884"/>
      <c r="P5" s="884"/>
      <c r="Q5" s="884"/>
      <c r="R5" s="662"/>
      <c r="T5" s="46"/>
      <c r="U5" s="46"/>
      <c r="V5" s="46"/>
    </row>
    <row r="6" spans="1:22" ht="14.1" customHeight="1">
      <c r="A6" s="688"/>
      <c r="B6" s="791"/>
      <c r="C6" s="798"/>
      <c r="D6" s="732"/>
      <c r="E6" s="751"/>
      <c r="F6" s="536"/>
      <c r="G6" s="684" t="s">
        <v>100</v>
      </c>
      <c r="H6" s="726"/>
      <c r="I6" s="551" t="s">
        <v>101</v>
      </c>
      <c r="J6" s="558"/>
      <c r="K6" s="691" t="s">
        <v>100</v>
      </c>
      <c r="L6" s="691"/>
      <c r="M6" s="546" t="s">
        <v>101</v>
      </c>
      <c r="N6" s="558"/>
      <c r="O6" s="684" t="s">
        <v>100</v>
      </c>
      <c r="P6" s="726"/>
      <c r="Q6" s="546" t="s">
        <v>101</v>
      </c>
      <c r="R6" s="662"/>
      <c r="T6" s="46"/>
      <c r="U6" s="46"/>
      <c r="V6" s="46"/>
    </row>
    <row r="7" spans="1:22" ht="14.1" customHeight="1">
      <c r="A7" s="689"/>
      <c r="B7" s="799" t="s">
        <v>612</v>
      </c>
      <c r="C7" s="796"/>
      <c r="D7" s="896" t="s">
        <v>146</v>
      </c>
      <c r="E7" s="897"/>
      <c r="F7" s="537"/>
      <c r="G7" s="663" t="s">
        <v>102</v>
      </c>
      <c r="H7" s="727"/>
      <c r="I7" s="540" t="s">
        <v>103</v>
      </c>
      <c r="J7" s="556"/>
      <c r="K7" s="661" t="s">
        <v>102</v>
      </c>
      <c r="L7" s="661"/>
      <c r="M7" s="537" t="s">
        <v>103</v>
      </c>
      <c r="N7" s="556"/>
      <c r="O7" s="663" t="s">
        <v>102</v>
      </c>
      <c r="P7" s="727"/>
      <c r="Q7" s="537" t="s">
        <v>103</v>
      </c>
      <c r="R7" s="686"/>
      <c r="T7" s="46"/>
      <c r="U7" s="46"/>
      <c r="V7" s="46"/>
    </row>
    <row r="8" spans="1:22" ht="12.95" customHeight="1">
      <c r="A8" s="234">
        <v>2018</v>
      </c>
      <c r="B8" s="838">
        <v>2</v>
      </c>
      <c r="C8" s="838"/>
      <c r="D8" s="881" t="s">
        <v>150</v>
      </c>
      <c r="E8" s="881"/>
      <c r="F8" s="605">
        <v>12259</v>
      </c>
      <c r="G8" s="838">
        <v>6388</v>
      </c>
      <c r="H8" s="838"/>
      <c r="I8" s="605">
        <v>5871</v>
      </c>
      <c r="J8" s="605">
        <v>715</v>
      </c>
      <c r="K8" s="882">
        <v>569</v>
      </c>
      <c r="L8" s="882"/>
      <c r="M8" s="605">
        <v>146</v>
      </c>
      <c r="N8" s="605">
        <v>328</v>
      </c>
      <c r="O8" s="882">
        <v>202</v>
      </c>
      <c r="P8" s="882"/>
      <c r="Q8" s="109">
        <v>126</v>
      </c>
      <c r="R8" s="579">
        <v>2018</v>
      </c>
      <c r="T8" s="484"/>
      <c r="U8" s="484"/>
      <c r="V8" s="484"/>
    </row>
    <row r="9" spans="1:22" ht="12.95" customHeight="1">
      <c r="A9" s="234">
        <v>2019</v>
      </c>
      <c r="B9" s="838">
        <v>2</v>
      </c>
      <c r="C9" s="838"/>
      <c r="D9" s="881" t="s">
        <v>361</v>
      </c>
      <c r="E9" s="881"/>
      <c r="F9" s="605">
        <v>12015</v>
      </c>
      <c r="G9" s="838">
        <v>6239</v>
      </c>
      <c r="H9" s="838"/>
      <c r="I9" s="605">
        <v>5776</v>
      </c>
      <c r="J9" s="605">
        <v>699</v>
      </c>
      <c r="K9" s="882">
        <v>554</v>
      </c>
      <c r="L9" s="882"/>
      <c r="M9" s="605">
        <v>145</v>
      </c>
      <c r="N9" s="605">
        <v>317</v>
      </c>
      <c r="O9" s="882">
        <v>191</v>
      </c>
      <c r="P9" s="882"/>
      <c r="Q9" s="605">
        <v>126</v>
      </c>
      <c r="R9" s="579">
        <v>2019</v>
      </c>
      <c r="T9" s="484"/>
      <c r="U9" s="484"/>
      <c r="V9" s="484"/>
    </row>
    <row r="10" spans="1:22" ht="12.95" customHeight="1">
      <c r="A10" s="580" t="s">
        <v>422</v>
      </c>
      <c r="B10" s="838">
        <v>1</v>
      </c>
      <c r="C10" s="838"/>
      <c r="D10" s="881" t="s">
        <v>360</v>
      </c>
      <c r="E10" s="881"/>
      <c r="F10" s="605">
        <v>10163</v>
      </c>
      <c r="G10" s="838">
        <v>4829</v>
      </c>
      <c r="H10" s="838"/>
      <c r="I10" s="605">
        <v>5334</v>
      </c>
      <c r="J10" s="605">
        <v>635</v>
      </c>
      <c r="K10" s="882">
        <v>507</v>
      </c>
      <c r="L10" s="882"/>
      <c r="M10" s="605">
        <v>128</v>
      </c>
      <c r="N10" s="605">
        <v>285</v>
      </c>
      <c r="O10" s="882">
        <v>167</v>
      </c>
      <c r="P10" s="882"/>
      <c r="Q10" s="605">
        <v>118</v>
      </c>
      <c r="R10" s="579" t="s">
        <v>147</v>
      </c>
      <c r="T10" s="484"/>
      <c r="U10" s="484"/>
      <c r="V10" s="484"/>
    </row>
    <row r="11" spans="1:22" ht="12.95" customHeight="1">
      <c r="A11" s="580" t="s">
        <v>148</v>
      </c>
      <c r="B11" s="838">
        <v>1</v>
      </c>
      <c r="C11" s="838"/>
      <c r="D11" s="881">
        <v>19</v>
      </c>
      <c r="E11" s="881"/>
      <c r="F11" s="605">
        <v>1852</v>
      </c>
      <c r="G11" s="838">
        <v>1410</v>
      </c>
      <c r="H11" s="838"/>
      <c r="I11" s="605">
        <v>442</v>
      </c>
      <c r="J11" s="605">
        <v>64</v>
      </c>
      <c r="K11" s="882">
        <v>47</v>
      </c>
      <c r="L11" s="882"/>
      <c r="M11" s="605">
        <v>17</v>
      </c>
      <c r="N11" s="605">
        <v>32</v>
      </c>
      <c r="O11" s="882">
        <v>24</v>
      </c>
      <c r="P11" s="882"/>
      <c r="Q11" s="605">
        <v>8</v>
      </c>
      <c r="R11" s="579" t="s">
        <v>149</v>
      </c>
      <c r="T11" s="484"/>
      <c r="U11" s="484"/>
      <c r="V11" s="484"/>
    </row>
    <row r="12" spans="1:22" ht="12.95" customHeight="1">
      <c r="A12" s="202">
        <v>2020</v>
      </c>
      <c r="B12" s="838">
        <v>2</v>
      </c>
      <c r="C12" s="838"/>
      <c r="D12" s="881" t="s">
        <v>460</v>
      </c>
      <c r="E12" s="881"/>
      <c r="F12" s="605">
        <v>11425</v>
      </c>
      <c r="G12" s="838">
        <v>5996</v>
      </c>
      <c r="H12" s="838"/>
      <c r="I12" s="605">
        <v>5429</v>
      </c>
      <c r="J12" s="605">
        <v>696</v>
      </c>
      <c r="K12" s="882">
        <v>547</v>
      </c>
      <c r="L12" s="882"/>
      <c r="M12" s="605">
        <v>149</v>
      </c>
      <c r="N12" s="605">
        <v>314</v>
      </c>
      <c r="O12" s="882">
        <v>190</v>
      </c>
      <c r="P12" s="882"/>
      <c r="Q12" s="605">
        <v>124</v>
      </c>
      <c r="R12" s="579">
        <v>2020</v>
      </c>
      <c r="S12" s="1"/>
      <c r="T12" s="484"/>
      <c r="U12" s="484"/>
      <c r="V12" s="484"/>
    </row>
    <row r="13" spans="1:22" ht="12.95" customHeight="1">
      <c r="A13" s="579" t="s">
        <v>422</v>
      </c>
      <c r="B13" s="838">
        <v>1</v>
      </c>
      <c r="C13" s="838"/>
      <c r="D13" s="881" t="s">
        <v>459</v>
      </c>
      <c r="E13" s="881"/>
      <c r="F13" s="605">
        <v>9939</v>
      </c>
      <c r="G13" s="838">
        <v>4830</v>
      </c>
      <c r="H13" s="838"/>
      <c r="I13" s="605">
        <v>5109</v>
      </c>
      <c r="J13" s="605">
        <v>636</v>
      </c>
      <c r="K13" s="882">
        <v>503</v>
      </c>
      <c r="L13" s="882"/>
      <c r="M13" s="605">
        <v>133</v>
      </c>
      <c r="N13" s="605">
        <v>283</v>
      </c>
      <c r="O13" s="882">
        <v>166</v>
      </c>
      <c r="P13" s="882"/>
      <c r="Q13" s="605">
        <v>117</v>
      </c>
      <c r="R13" s="579" t="s">
        <v>147</v>
      </c>
      <c r="T13" s="484"/>
      <c r="U13" s="484"/>
      <c r="V13" s="484"/>
    </row>
    <row r="14" spans="1:22" ht="12.95" customHeight="1">
      <c r="A14" s="579" t="s">
        <v>148</v>
      </c>
      <c r="B14" s="838">
        <v>1</v>
      </c>
      <c r="C14" s="838"/>
      <c r="D14" s="838">
        <v>15</v>
      </c>
      <c r="E14" s="838"/>
      <c r="F14" s="605">
        <v>1486</v>
      </c>
      <c r="G14" s="838">
        <v>1166</v>
      </c>
      <c r="H14" s="838"/>
      <c r="I14" s="605">
        <v>320</v>
      </c>
      <c r="J14" s="605">
        <v>60</v>
      </c>
      <c r="K14" s="882">
        <v>44</v>
      </c>
      <c r="L14" s="882"/>
      <c r="M14" s="605">
        <v>16</v>
      </c>
      <c r="N14" s="605">
        <v>31</v>
      </c>
      <c r="O14" s="882">
        <v>24</v>
      </c>
      <c r="P14" s="882"/>
      <c r="Q14" s="605">
        <v>7</v>
      </c>
      <c r="R14" s="579" t="s">
        <v>149</v>
      </c>
      <c r="T14" s="484"/>
      <c r="U14" s="484"/>
      <c r="V14" s="484"/>
    </row>
    <row r="15" spans="1:22" s="3" customFormat="1" ht="12.95" customHeight="1">
      <c r="A15" s="563">
        <v>2021</v>
      </c>
      <c r="B15" s="871">
        <f>B16+B17</f>
        <v>2</v>
      </c>
      <c r="C15" s="871"/>
      <c r="D15" s="905" t="s">
        <v>675</v>
      </c>
      <c r="E15" s="905"/>
      <c r="F15" s="607">
        <f>F16+F17</f>
        <v>10848</v>
      </c>
      <c r="G15" s="871">
        <f>G16+G17</f>
        <v>5545</v>
      </c>
      <c r="H15" s="871"/>
      <c r="I15" s="607">
        <f>I16+I17</f>
        <v>5303</v>
      </c>
      <c r="J15" s="607">
        <f>J16+J17</f>
        <v>712</v>
      </c>
      <c r="K15" s="892">
        <f>K16+K17</f>
        <v>551</v>
      </c>
      <c r="L15" s="892"/>
      <c r="M15" s="607">
        <f>M16+M17</f>
        <v>161</v>
      </c>
      <c r="N15" s="607">
        <f>N16+N17</f>
        <v>314</v>
      </c>
      <c r="O15" s="892">
        <f>O16+O17</f>
        <v>178</v>
      </c>
      <c r="P15" s="892"/>
      <c r="Q15" s="607">
        <f>Q16+Q17</f>
        <v>136</v>
      </c>
      <c r="R15" s="554">
        <v>2021</v>
      </c>
      <c r="T15" s="374"/>
      <c r="U15" s="374"/>
      <c r="V15" s="374"/>
    </row>
    <row r="16" spans="1:22" ht="12.95" customHeight="1">
      <c r="A16" s="580" t="s">
        <v>422</v>
      </c>
      <c r="B16" s="871">
        <v>1</v>
      </c>
      <c r="C16" s="871"/>
      <c r="D16" s="904" t="s">
        <v>676</v>
      </c>
      <c r="E16" s="904"/>
      <c r="F16" s="607">
        <f>SUM(G16:I16)</f>
        <v>9694</v>
      </c>
      <c r="G16" s="871">
        <v>4596</v>
      </c>
      <c r="H16" s="871"/>
      <c r="I16" s="607">
        <v>5098</v>
      </c>
      <c r="J16" s="607">
        <f>SUM(K16:M16)</f>
        <v>650</v>
      </c>
      <c r="K16" s="892">
        <v>506</v>
      </c>
      <c r="L16" s="892"/>
      <c r="M16" s="607">
        <v>144</v>
      </c>
      <c r="N16" s="607">
        <f>SUM(O16:Q16)</f>
        <v>285</v>
      </c>
      <c r="O16" s="892">
        <v>155</v>
      </c>
      <c r="P16" s="892"/>
      <c r="Q16" s="607">
        <v>130</v>
      </c>
      <c r="R16" s="579" t="s">
        <v>147</v>
      </c>
      <c r="T16" s="374"/>
      <c r="U16" s="374"/>
      <c r="V16" s="374"/>
    </row>
    <row r="17" spans="1:22" ht="12.95" customHeight="1">
      <c r="A17" s="249" t="s">
        <v>148</v>
      </c>
      <c r="B17" s="863">
        <v>1</v>
      </c>
      <c r="C17" s="863"/>
      <c r="D17" s="863">
        <v>15</v>
      </c>
      <c r="E17" s="863"/>
      <c r="F17" s="606">
        <v>1154</v>
      </c>
      <c r="G17" s="863">
        <v>949</v>
      </c>
      <c r="H17" s="863"/>
      <c r="I17" s="606">
        <v>205</v>
      </c>
      <c r="J17" s="606">
        <v>62</v>
      </c>
      <c r="K17" s="891">
        <v>45</v>
      </c>
      <c r="L17" s="891"/>
      <c r="M17" s="606">
        <v>17</v>
      </c>
      <c r="N17" s="606">
        <v>29</v>
      </c>
      <c r="O17" s="891">
        <v>23</v>
      </c>
      <c r="P17" s="891"/>
      <c r="Q17" s="519">
        <v>6</v>
      </c>
      <c r="R17" s="250" t="s">
        <v>149</v>
      </c>
      <c r="T17" s="374"/>
      <c r="U17" s="374"/>
      <c r="V17" s="374"/>
    </row>
    <row r="18" spans="1:22" ht="14.1" customHeight="1">
      <c r="A18" s="108"/>
      <c r="B18" s="126"/>
      <c r="C18" s="692"/>
      <c r="D18" s="692"/>
      <c r="E18" s="126"/>
      <c r="F18" s="126"/>
      <c r="G18" s="895"/>
      <c r="H18" s="895"/>
      <c r="I18" s="126"/>
      <c r="J18" s="240"/>
      <c r="K18" s="895"/>
      <c r="L18" s="895"/>
      <c r="M18" s="240"/>
      <c r="N18" s="240"/>
      <c r="O18" s="692"/>
      <c r="P18" s="692"/>
      <c r="Q18" s="240"/>
      <c r="R18" s="240"/>
      <c r="S18" s="96"/>
      <c r="T18" s="46"/>
      <c r="U18" s="46"/>
      <c r="V18" s="46"/>
    </row>
    <row r="19" spans="1:22" ht="14.1" customHeight="1">
      <c r="A19" s="694" t="s">
        <v>122</v>
      </c>
      <c r="B19" s="750" t="s">
        <v>376</v>
      </c>
      <c r="C19" s="724"/>
      <c r="D19" s="724"/>
      <c r="E19" s="724"/>
      <c r="F19" s="724"/>
      <c r="G19" s="724"/>
      <c r="H19" s="724"/>
      <c r="I19" s="724"/>
      <c r="J19" s="724" t="s">
        <v>371</v>
      </c>
      <c r="K19" s="724"/>
      <c r="L19" s="724"/>
      <c r="M19" s="725"/>
      <c r="N19" s="750" t="s">
        <v>388</v>
      </c>
      <c r="O19" s="724"/>
      <c r="P19" s="724"/>
      <c r="Q19" s="725"/>
      <c r="R19" s="704" t="s">
        <v>124</v>
      </c>
      <c r="S19" s="96"/>
      <c r="T19" s="46"/>
      <c r="U19" s="46"/>
      <c r="V19" s="46"/>
    </row>
    <row r="20" spans="1:22" ht="14.1" customHeight="1">
      <c r="A20" s="688"/>
      <c r="B20" s="740" t="s">
        <v>609</v>
      </c>
      <c r="C20" s="804"/>
      <c r="D20" s="804"/>
      <c r="E20" s="804"/>
      <c r="F20" s="804"/>
      <c r="G20" s="804"/>
      <c r="H20" s="804"/>
      <c r="I20" s="804"/>
      <c r="J20" s="843" t="s">
        <v>579</v>
      </c>
      <c r="K20" s="843"/>
      <c r="L20" s="843"/>
      <c r="M20" s="844"/>
      <c r="N20" s="732"/>
      <c r="O20" s="733"/>
      <c r="P20" s="733"/>
      <c r="Q20" s="751"/>
      <c r="R20" s="662"/>
      <c r="S20" s="96"/>
      <c r="T20" s="46"/>
      <c r="U20" s="46"/>
      <c r="V20" s="46"/>
    </row>
    <row r="21" spans="1:22" ht="14.1" customHeight="1">
      <c r="A21" s="688"/>
      <c r="B21" s="859" t="s">
        <v>129</v>
      </c>
      <c r="C21" s="859"/>
      <c r="D21" s="856" t="s">
        <v>368</v>
      </c>
      <c r="E21" s="857"/>
      <c r="F21" s="841" t="s">
        <v>130</v>
      </c>
      <c r="G21" s="841"/>
      <c r="H21" s="841" t="s">
        <v>131</v>
      </c>
      <c r="I21" s="860"/>
      <c r="J21" s="853" t="s">
        <v>373</v>
      </c>
      <c r="K21" s="841"/>
      <c r="L21" s="841" t="s">
        <v>132</v>
      </c>
      <c r="M21" s="841"/>
      <c r="N21" s="732"/>
      <c r="O21" s="733"/>
      <c r="P21" s="733"/>
      <c r="Q21" s="751"/>
      <c r="R21" s="662"/>
      <c r="S21" s="96"/>
      <c r="T21" s="46"/>
      <c r="U21" s="46"/>
      <c r="V21" s="46"/>
    </row>
    <row r="22" spans="1:22" ht="14.1" customHeight="1">
      <c r="A22" s="688"/>
      <c r="B22" s="660"/>
      <c r="C22" s="660"/>
      <c r="D22" s="791" t="s">
        <v>363</v>
      </c>
      <c r="E22" s="792"/>
      <c r="F22" s="660"/>
      <c r="G22" s="660"/>
      <c r="H22" s="660"/>
      <c r="I22" s="732"/>
      <c r="J22" s="751"/>
      <c r="K22" s="660"/>
      <c r="L22" s="849"/>
      <c r="M22" s="849"/>
      <c r="N22" s="732" t="s">
        <v>608</v>
      </c>
      <c r="O22" s="733"/>
      <c r="P22" s="733"/>
      <c r="Q22" s="751"/>
      <c r="R22" s="662"/>
      <c r="S22" s="96"/>
      <c r="T22" s="46"/>
      <c r="U22" s="46"/>
      <c r="V22" s="46"/>
    </row>
    <row r="23" spans="1:22" ht="14.1" customHeight="1">
      <c r="A23" s="689"/>
      <c r="B23" s="661" t="s">
        <v>89</v>
      </c>
      <c r="C23" s="661"/>
      <c r="D23" s="799" t="s">
        <v>364</v>
      </c>
      <c r="E23" s="797"/>
      <c r="F23" s="858" t="s">
        <v>133</v>
      </c>
      <c r="G23" s="858"/>
      <c r="H23" s="661" t="s">
        <v>606</v>
      </c>
      <c r="I23" s="663"/>
      <c r="J23" s="727" t="s">
        <v>134</v>
      </c>
      <c r="K23" s="661"/>
      <c r="L23" s="661" t="s">
        <v>106</v>
      </c>
      <c r="M23" s="661"/>
      <c r="N23" s="663" t="s">
        <v>607</v>
      </c>
      <c r="O23" s="874"/>
      <c r="P23" s="874"/>
      <c r="Q23" s="727"/>
      <c r="R23" s="686"/>
      <c r="S23" s="96"/>
      <c r="T23" s="46"/>
      <c r="U23" s="46"/>
      <c r="V23" s="46"/>
    </row>
    <row r="24" spans="1:22" ht="12.95" customHeight="1">
      <c r="A24" s="202">
        <v>2018</v>
      </c>
      <c r="B24" s="854">
        <v>2342</v>
      </c>
      <c r="C24" s="842"/>
      <c r="D24" s="838">
        <v>73</v>
      </c>
      <c r="E24" s="838"/>
      <c r="F24" s="838">
        <v>1261</v>
      </c>
      <c r="G24" s="838"/>
      <c r="H24" s="838">
        <v>19</v>
      </c>
      <c r="I24" s="838"/>
      <c r="J24" s="842">
        <v>16444</v>
      </c>
      <c r="K24" s="842"/>
      <c r="L24" s="842">
        <v>2733</v>
      </c>
      <c r="M24" s="842"/>
      <c r="N24" s="839">
        <v>226681</v>
      </c>
      <c r="O24" s="839"/>
      <c r="P24" s="839"/>
      <c r="Q24" s="840"/>
      <c r="R24" s="120">
        <v>2018</v>
      </c>
      <c r="S24" s="96"/>
      <c r="T24" s="46"/>
      <c r="U24" s="46"/>
      <c r="V24" s="46"/>
    </row>
    <row r="25" spans="1:22" ht="12.95" customHeight="1">
      <c r="A25" s="202">
        <v>2019</v>
      </c>
      <c r="B25" s="854">
        <v>2237</v>
      </c>
      <c r="C25" s="842"/>
      <c r="D25" s="838">
        <v>90</v>
      </c>
      <c r="E25" s="838"/>
      <c r="F25" s="838">
        <v>1316</v>
      </c>
      <c r="G25" s="838"/>
      <c r="H25" s="838">
        <v>31</v>
      </c>
      <c r="I25" s="838"/>
      <c r="J25" s="842">
        <v>14510</v>
      </c>
      <c r="K25" s="842"/>
      <c r="L25" s="842">
        <v>2597</v>
      </c>
      <c r="M25" s="842"/>
      <c r="N25" s="839">
        <v>220103</v>
      </c>
      <c r="O25" s="839"/>
      <c r="P25" s="839"/>
      <c r="Q25" s="840"/>
      <c r="R25" s="120">
        <v>2019</v>
      </c>
      <c r="S25" s="96"/>
      <c r="T25" s="46"/>
      <c r="U25" s="46"/>
      <c r="V25" s="46"/>
    </row>
    <row r="26" spans="1:22" ht="12.95" customHeight="1">
      <c r="A26" s="580" t="s">
        <v>422</v>
      </c>
      <c r="B26" s="854">
        <v>2018</v>
      </c>
      <c r="C26" s="842"/>
      <c r="D26" s="838">
        <v>85</v>
      </c>
      <c r="E26" s="838"/>
      <c r="F26" s="838">
        <v>1106</v>
      </c>
      <c r="G26" s="838"/>
      <c r="H26" s="838">
        <v>16</v>
      </c>
      <c r="I26" s="838"/>
      <c r="J26" s="842">
        <v>13797</v>
      </c>
      <c r="K26" s="842"/>
      <c r="L26" s="842">
        <v>2328</v>
      </c>
      <c r="M26" s="842"/>
      <c r="N26" s="839">
        <v>179157</v>
      </c>
      <c r="O26" s="839"/>
      <c r="P26" s="839"/>
      <c r="Q26" s="840"/>
      <c r="R26" s="120" t="s">
        <v>147</v>
      </c>
      <c r="S26" s="487"/>
      <c r="T26" s="46"/>
      <c r="U26" s="46"/>
      <c r="V26" s="46"/>
    </row>
    <row r="27" spans="1:22" ht="12.95" customHeight="1">
      <c r="A27" s="579" t="s">
        <v>148</v>
      </c>
      <c r="B27" s="854">
        <v>219</v>
      </c>
      <c r="C27" s="842"/>
      <c r="D27" s="838">
        <v>5</v>
      </c>
      <c r="E27" s="838"/>
      <c r="F27" s="838">
        <v>210</v>
      </c>
      <c r="G27" s="838"/>
      <c r="H27" s="838">
        <v>15</v>
      </c>
      <c r="I27" s="838"/>
      <c r="J27" s="842">
        <v>713</v>
      </c>
      <c r="K27" s="842"/>
      <c r="L27" s="842">
        <v>269</v>
      </c>
      <c r="M27" s="842"/>
      <c r="N27" s="839">
        <v>40946</v>
      </c>
      <c r="O27" s="839"/>
      <c r="P27" s="839"/>
      <c r="Q27" s="840"/>
      <c r="R27" s="120" t="s">
        <v>149</v>
      </c>
      <c r="S27" s="96"/>
      <c r="T27" s="46"/>
      <c r="U27" s="46"/>
      <c r="V27" s="46"/>
    </row>
    <row r="28" spans="1:22" ht="12.95" customHeight="1">
      <c r="A28" s="202">
        <v>2020</v>
      </c>
      <c r="B28" s="854">
        <v>2212</v>
      </c>
      <c r="C28" s="842"/>
      <c r="D28" s="838">
        <v>92</v>
      </c>
      <c r="E28" s="838"/>
      <c r="F28" s="838">
        <v>1203</v>
      </c>
      <c r="G28" s="838"/>
      <c r="H28" s="838">
        <v>36</v>
      </c>
      <c r="I28" s="838"/>
      <c r="J28" s="842">
        <v>13168</v>
      </c>
      <c r="K28" s="842"/>
      <c r="L28" s="842">
        <v>2462</v>
      </c>
      <c r="M28" s="842"/>
      <c r="N28" s="839">
        <v>224852</v>
      </c>
      <c r="O28" s="839"/>
      <c r="P28" s="839"/>
      <c r="Q28" s="840"/>
      <c r="R28" s="120">
        <v>2020</v>
      </c>
      <c r="S28" s="96"/>
      <c r="T28" s="46"/>
      <c r="U28" s="46"/>
      <c r="V28" s="46"/>
    </row>
    <row r="29" spans="1:22" ht="12.95" customHeight="1">
      <c r="A29" s="488" t="s">
        <v>422</v>
      </c>
      <c r="B29" s="854">
        <v>1970</v>
      </c>
      <c r="C29" s="842"/>
      <c r="D29" s="838">
        <v>87</v>
      </c>
      <c r="E29" s="838"/>
      <c r="F29" s="838">
        <v>1051</v>
      </c>
      <c r="G29" s="838"/>
      <c r="H29" s="838">
        <v>26</v>
      </c>
      <c r="I29" s="838"/>
      <c r="J29" s="842">
        <v>12718</v>
      </c>
      <c r="K29" s="842"/>
      <c r="L29" s="842">
        <v>2296</v>
      </c>
      <c r="M29" s="842"/>
      <c r="N29" s="839">
        <v>183906</v>
      </c>
      <c r="O29" s="839"/>
      <c r="P29" s="839"/>
      <c r="Q29" s="840"/>
      <c r="R29" s="120" t="s">
        <v>147</v>
      </c>
      <c r="S29" s="487"/>
      <c r="T29" s="46"/>
      <c r="U29" s="46"/>
      <c r="V29" s="46"/>
    </row>
    <row r="30" spans="1:22" ht="12.95" customHeight="1">
      <c r="A30" s="487" t="s">
        <v>148</v>
      </c>
      <c r="B30" s="854">
        <v>242</v>
      </c>
      <c r="C30" s="842"/>
      <c r="D30" s="899">
        <v>5</v>
      </c>
      <c r="E30" s="899"/>
      <c r="F30" s="899">
        <v>152</v>
      </c>
      <c r="G30" s="899"/>
      <c r="H30" s="899">
        <v>10</v>
      </c>
      <c r="I30" s="899"/>
      <c r="J30" s="842">
        <v>450</v>
      </c>
      <c r="K30" s="842"/>
      <c r="L30" s="842">
        <v>166</v>
      </c>
      <c r="M30" s="842"/>
      <c r="N30" s="838">
        <v>40946</v>
      </c>
      <c r="O30" s="838"/>
      <c r="P30" s="838"/>
      <c r="Q30" s="875"/>
      <c r="R30" s="120" t="s">
        <v>149</v>
      </c>
      <c r="S30" s="96"/>
      <c r="T30" s="46"/>
      <c r="U30" s="46"/>
      <c r="V30" s="46"/>
    </row>
    <row r="31" spans="1:22" s="3" customFormat="1" ht="12.95" customHeight="1">
      <c r="A31" s="486">
        <v>2021</v>
      </c>
      <c r="B31" s="885">
        <f>B32+B33</f>
        <v>2376</v>
      </c>
      <c r="C31" s="886"/>
      <c r="D31" s="876">
        <f t="shared" ref="D31" si="0">D32+D33</f>
        <v>89</v>
      </c>
      <c r="E31" s="877"/>
      <c r="F31" s="876">
        <f t="shared" ref="F31" si="1">F32+F33</f>
        <v>1227</v>
      </c>
      <c r="G31" s="877"/>
      <c r="H31" s="876">
        <f t="shared" ref="H31" si="2">H32+H33</f>
        <v>32</v>
      </c>
      <c r="I31" s="877"/>
      <c r="J31" s="876">
        <f>J32+J33</f>
        <v>13186</v>
      </c>
      <c r="K31" s="877"/>
      <c r="L31" s="876">
        <f>L32+L33</f>
        <v>2398</v>
      </c>
      <c r="M31" s="877"/>
      <c r="N31" s="877">
        <f>N32+N33</f>
        <v>230706</v>
      </c>
      <c r="O31" s="877"/>
      <c r="P31" s="877"/>
      <c r="Q31" s="906"/>
      <c r="R31" s="483">
        <v>2021</v>
      </c>
      <c r="S31" s="275"/>
      <c r="T31" s="74"/>
      <c r="U31" s="74"/>
      <c r="V31" s="74"/>
    </row>
    <row r="32" spans="1:22" ht="12.95" customHeight="1">
      <c r="A32" s="101" t="s">
        <v>422</v>
      </c>
      <c r="B32" s="885">
        <v>2080</v>
      </c>
      <c r="C32" s="886"/>
      <c r="D32" s="878">
        <v>85</v>
      </c>
      <c r="E32" s="878"/>
      <c r="F32" s="878">
        <v>1064</v>
      </c>
      <c r="G32" s="878"/>
      <c r="H32" s="878">
        <v>14</v>
      </c>
      <c r="I32" s="878"/>
      <c r="J32" s="878">
        <v>12855</v>
      </c>
      <c r="K32" s="878"/>
      <c r="L32" s="878">
        <v>2286</v>
      </c>
      <c r="M32" s="878"/>
      <c r="N32" s="900">
        <v>189760</v>
      </c>
      <c r="O32" s="900"/>
      <c r="P32" s="900"/>
      <c r="Q32" s="901"/>
      <c r="R32" s="120" t="s">
        <v>147</v>
      </c>
      <c r="S32" s="210"/>
      <c r="T32" s="46"/>
      <c r="U32" s="46"/>
      <c r="V32" s="46"/>
    </row>
    <row r="33" spans="1:22" ht="12.95" customHeight="1">
      <c r="A33" s="250" t="s">
        <v>148</v>
      </c>
      <c r="B33" s="885">
        <v>296</v>
      </c>
      <c r="C33" s="886"/>
      <c r="D33" s="888">
        <v>4</v>
      </c>
      <c r="E33" s="888"/>
      <c r="F33" s="888">
        <v>163</v>
      </c>
      <c r="G33" s="888"/>
      <c r="H33" s="888">
        <v>18</v>
      </c>
      <c r="I33" s="888"/>
      <c r="J33" s="902">
        <v>331</v>
      </c>
      <c r="K33" s="902"/>
      <c r="L33" s="902">
        <v>112</v>
      </c>
      <c r="M33" s="902"/>
      <c r="N33" s="902">
        <v>40946</v>
      </c>
      <c r="O33" s="902"/>
      <c r="P33" s="902"/>
      <c r="Q33" s="903"/>
      <c r="R33" s="251" t="s">
        <v>149</v>
      </c>
      <c r="S33" s="96"/>
      <c r="T33" s="46"/>
      <c r="U33" s="46"/>
      <c r="V33" s="46"/>
    </row>
    <row r="34" spans="1:22" ht="5.65" customHeight="1">
      <c r="A34" s="210"/>
      <c r="B34" s="887"/>
      <c r="C34" s="887"/>
      <c r="D34" s="887"/>
      <c r="E34" s="887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210"/>
      <c r="S34" s="96"/>
      <c r="T34" s="46"/>
      <c r="U34" s="46"/>
      <c r="V34" s="46"/>
    </row>
    <row r="35" spans="1:22" s="88" customFormat="1" ht="11.25" customHeight="1">
      <c r="A35" s="675" t="s">
        <v>519</v>
      </c>
      <c r="B35" s="675"/>
      <c r="C35" s="675"/>
      <c r="D35" s="675"/>
      <c r="E35" s="675"/>
      <c r="F35" s="675"/>
      <c r="G35" s="675"/>
      <c r="H35" s="710"/>
      <c r="I35" s="710"/>
      <c r="J35" s="231"/>
      <c r="K35" s="231"/>
      <c r="L35" s="671" t="s">
        <v>151</v>
      </c>
      <c r="M35" s="671"/>
      <c r="N35" s="671"/>
      <c r="O35" s="671"/>
      <c r="P35" s="671"/>
      <c r="Q35" s="671"/>
      <c r="R35" s="671"/>
      <c r="S35" s="367"/>
      <c r="T35" s="231"/>
      <c r="U35" s="231"/>
      <c r="V35" s="231"/>
    </row>
    <row r="36" spans="1:22" s="88" customFormat="1" ht="11.25" customHeight="1">
      <c r="A36" s="675" t="s">
        <v>482</v>
      </c>
      <c r="B36" s="675"/>
      <c r="C36" s="675"/>
      <c r="D36" s="675"/>
      <c r="E36" s="675"/>
      <c r="F36" s="710"/>
      <c r="G36" s="710"/>
      <c r="H36" s="710"/>
      <c r="I36" s="710"/>
      <c r="J36" s="231"/>
      <c r="K36" s="231"/>
      <c r="L36" s="498"/>
      <c r="M36" s="498"/>
      <c r="N36" s="498"/>
      <c r="O36" s="498"/>
      <c r="P36" s="498"/>
      <c r="Q36" s="498"/>
      <c r="R36" s="631" t="s">
        <v>615</v>
      </c>
      <c r="S36" s="498"/>
      <c r="T36" s="498"/>
      <c r="U36" s="231"/>
      <c r="V36" s="231"/>
    </row>
    <row r="37" spans="1:22" s="88" customFormat="1" ht="11.25" customHeight="1">
      <c r="A37" s="675" t="s">
        <v>483</v>
      </c>
      <c r="B37" s="675"/>
      <c r="C37" s="675"/>
      <c r="D37" s="675"/>
      <c r="E37" s="675"/>
      <c r="F37" s="710"/>
      <c r="G37" s="710"/>
      <c r="H37" s="710"/>
      <c r="I37" s="710"/>
      <c r="J37" s="231"/>
      <c r="K37" s="231"/>
      <c r="L37" s="670" t="s">
        <v>152</v>
      </c>
      <c r="M37" s="670"/>
      <c r="N37" s="670"/>
      <c r="O37" s="670"/>
      <c r="P37" s="670"/>
      <c r="Q37" s="670"/>
      <c r="R37" s="670"/>
      <c r="S37" s="367"/>
      <c r="T37" s="231"/>
      <c r="U37" s="231"/>
      <c r="V37" s="231"/>
    </row>
    <row r="38" spans="1:22" s="88" customFormat="1" ht="11.25" customHeight="1">
      <c r="A38" s="675" t="s">
        <v>484</v>
      </c>
      <c r="B38" s="675"/>
      <c r="C38" s="675"/>
      <c r="D38" s="675"/>
      <c r="E38" s="675"/>
      <c r="F38" s="710"/>
      <c r="G38" s="710"/>
      <c r="H38" s="864" t="s">
        <v>153</v>
      </c>
      <c r="I38" s="864"/>
      <c r="J38" s="231"/>
      <c r="K38" s="231"/>
      <c r="L38" s="880" t="s">
        <v>486</v>
      </c>
      <c r="M38" s="880"/>
      <c r="N38" s="880"/>
      <c r="O38" s="880"/>
      <c r="P38" s="880"/>
      <c r="Q38" s="880"/>
      <c r="R38" s="880"/>
      <c r="S38" s="367"/>
      <c r="T38" s="231"/>
      <c r="U38" s="231"/>
      <c r="V38" s="231"/>
    </row>
    <row r="39" spans="1:22" s="88" customFormat="1" ht="11.25" customHeight="1">
      <c r="A39" s="675" t="s">
        <v>485</v>
      </c>
      <c r="B39" s="675"/>
      <c r="C39" s="675"/>
      <c r="D39" s="675"/>
      <c r="E39" s="675"/>
      <c r="F39" s="675"/>
      <c r="G39" s="675"/>
      <c r="H39" s="864" t="s">
        <v>153</v>
      </c>
      <c r="I39" s="864"/>
      <c r="J39" s="231"/>
      <c r="K39" s="231"/>
      <c r="L39" s="880"/>
      <c r="M39" s="880"/>
      <c r="N39" s="880"/>
      <c r="O39" s="880"/>
      <c r="P39" s="880"/>
      <c r="Q39" s="880"/>
      <c r="R39" s="880"/>
      <c r="S39" s="367"/>
      <c r="T39" s="231"/>
      <c r="U39" s="231"/>
      <c r="V39" s="231"/>
    </row>
    <row r="40" spans="1:22" s="88" customFormat="1" ht="11.25" customHeight="1">
      <c r="A40" s="879" t="s">
        <v>425</v>
      </c>
      <c r="B40" s="879"/>
      <c r="C40" s="879"/>
      <c r="D40" s="879"/>
      <c r="E40" s="879"/>
      <c r="F40" s="710"/>
      <c r="G40" s="710"/>
      <c r="H40" s="710" t="s">
        <v>141</v>
      </c>
      <c r="I40" s="710"/>
      <c r="J40" s="231"/>
      <c r="K40" s="231"/>
      <c r="L40" s="880"/>
      <c r="M40" s="880"/>
      <c r="N40" s="880"/>
      <c r="O40" s="880"/>
      <c r="P40" s="880"/>
      <c r="Q40" s="880"/>
      <c r="R40" s="880"/>
      <c r="S40" s="367"/>
      <c r="T40" s="231"/>
      <c r="U40" s="231"/>
      <c r="V40" s="231"/>
    </row>
    <row r="41" spans="1:22" s="88" customFormat="1" ht="11.25" customHeight="1">
      <c r="A41" s="675" t="s">
        <v>426</v>
      </c>
      <c r="B41" s="675"/>
      <c r="C41" s="675"/>
      <c r="D41" s="675"/>
      <c r="E41" s="675"/>
      <c r="F41" s="710"/>
      <c r="G41" s="710"/>
      <c r="H41" s="710"/>
      <c r="I41" s="710"/>
      <c r="J41" s="231"/>
      <c r="K41" s="231"/>
      <c r="L41" s="242"/>
      <c r="M41" s="242"/>
      <c r="N41" s="456"/>
      <c r="O41" s="456"/>
      <c r="P41" s="456"/>
      <c r="Q41" s="456"/>
      <c r="R41" s="456"/>
      <c r="S41" s="367"/>
      <c r="T41" s="231"/>
      <c r="U41" s="231"/>
      <c r="V41" s="231"/>
    </row>
    <row r="42" spans="1:22" ht="11.25" customHeight="1">
      <c r="A42" s="879" t="s">
        <v>427</v>
      </c>
      <c r="B42" s="879"/>
      <c r="C42" s="879"/>
      <c r="D42" s="879"/>
      <c r="E42" s="879"/>
      <c r="F42" s="710"/>
      <c r="G42" s="710"/>
      <c r="H42" s="768"/>
      <c r="I42" s="768"/>
      <c r="J42" s="46"/>
      <c r="K42" s="46"/>
      <c r="L42" s="456"/>
      <c r="M42" s="456"/>
      <c r="N42" s="456"/>
      <c r="O42" s="456"/>
      <c r="P42" s="456"/>
      <c r="Q42" s="456"/>
      <c r="R42" s="456"/>
      <c r="S42" s="374"/>
      <c r="T42" s="46"/>
      <c r="U42" s="46"/>
      <c r="V42" s="46"/>
    </row>
    <row r="43" spans="1:22" ht="11.25" customHeight="1">
      <c r="A43" s="879" t="s">
        <v>487</v>
      </c>
      <c r="B43" s="879"/>
      <c r="C43" s="879"/>
      <c r="D43" s="879"/>
      <c r="E43" s="879"/>
      <c r="F43" s="879"/>
      <c r="G43" s="879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374"/>
      <c r="T43" s="46"/>
      <c r="U43" s="46"/>
      <c r="V43" s="46"/>
    </row>
    <row r="44" spans="1:22" ht="11.25" customHeight="1">
      <c r="A44" s="898" t="s">
        <v>673</v>
      </c>
      <c r="B44" s="898"/>
      <c r="C44" s="898"/>
      <c r="D44" s="898"/>
      <c r="E44" s="898"/>
      <c r="F44" s="898"/>
      <c r="G44" s="898"/>
      <c r="H44" s="898"/>
      <c r="I44" s="466"/>
      <c r="J44" s="46"/>
      <c r="K44" s="46"/>
      <c r="L44" s="46"/>
      <c r="M44" s="46"/>
      <c r="N44" s="46"/>
      <c r="O44" s="46"/>
      <c r="P44" s="46"/>
      <c r="Q44" s="46"/>
      <c r="R44" s="46"/>
      <c r="S44" s="374"/>
      <c r="T44" s="46"/>
      <c r="U44" s="46"/>
      <c r="V44" s="46"/>
    </row>
    <row r="45" spans="1:22" ht="11.25" customHeight="1">
      <c r="A45" s="898" t="s">
        <v>674</v>
      </c>
      <c r="B45" s="898"/>
      <c r="C45" s="898"/>
      <c r="D45" s="898"/>
      <c r="E45" s="898"/>
      <c r="F45" s="898"/>
      <c r="G45" s="898"/>
      <c r="H45" s="604"/>
      <c r="I45" s="382"/>
    </row>
  </sheetData>
  <mergeCells count="209">
    <mergeCell ref="A44:H44"/>
    <mergeCell ref="B26:C26"/>
    <mergeCell ref="D26:E26"/>
    <mergeCell ref="F26:G26"/>
    <mergeCell ref="H26:I26"/>
    <mergeCell ref="J26:K26"/>
    <mergeCell ref="L26:M26"/>
    <mergeCell ref="D33:E33"/>
    <mergeCell ref="A36:E36"/>
    <mergeCell ref="A37:E37"/>
    <mergeCell ref="H31:I31"/>
    <mergeCell ref="A42:E42"/>
    <mergeCell ref="F42:G42"/>
    <mergeCell ref="L33:M33"/>
    <mergeCell ref="L32:M32"/>
    <mergeCell ref="L31:M31"/>
    <mergeCell ref="H42:I42"/>
    <mergeCell ref="H41:I41"/>
    <mergeCell ref="H40:I40"/>
    <mergeCell ref="H39:I39"/>
    <mergeCell ref="H38:I38"/>
    <mergeCell ref="H37:I37"/>
    <mergeCell ref="H36:I36"/>
    <mergeCell ref="H35:I35"/>
    <mergeCell ref="B24:C24"/>
    <mergeCell ref="F24:G24"/>
    <mergeCell ref="D24:E24"/>
    <mergeCell ref="N26:Q26"/>
    <mergeCell ref="J24:K24"/>
    <mergeCell ref="K15:L15"/>
    <mergeCell ref="B17:C17"/>
    <mergeCell ref="L25:M25"/>
    <mergeCell ref="A35:G35"/>
    <mergeCell ref="J33:K33"/>
    <mergeCell ref="J30:K30"/>
    <mergeCell ref="L30:M30"/>
    <mergeCell ref="B16:C16"/>
    <mergeCell ref="B15:C15"/>
    <mergeCell ref="B27:C27"/>
    <mergeCell ref="D27:E27"/>
    <mergeCell ref="L24:M24"/>
    <mergeCell ref="L23:M23"/>
    <mergeCell ref="L22:M22"/>
    <mergeCell ref="F23:G23"/>
    <mergeCell ref="F22:G22"/>
    <mergeCell ref="F21:G21"/>
    <mergeCell ref="L21:M21"/>
    <mergeCell ref="G18:H18"/>
    <mergeCell ref="B13:C13"/>
    <mergeCell ref="D13:E13"/>
    <mergeCell ref="G13:H13"/>
    <mergeCell ref="K13:L13"/>
    <mergeCell ref="O13:P13"/>
    <mergeCell ref="B14:C14"/>
    <mergeCell ref="D14:E14"/>
    <mergeCell ref="G14:H14"/>
    <mergeCell ref="K14:L14"/>
    <mergeCell ref="O14:P14"/>
    <mergeCell ref="B10:C10"/>
    <mergeCell ref="B9:C9"/>
    <mergeCell ref="B8:C8"/>
    <mergeCell ref="D30:E30"/>
    <mergeCell ref="F30:G30"/>
    <mergeCell ref="N32:Q32"/>
    <mergeCell ref="N33:Q33"/>
    <mergeCell ref="L27:M27"/>
    <mergeCell ref="D8:E8"/>
    <mergeCell ref="D21:E21"/>
    <mergeCell ref="B25:C25"/>
    <mergeCell ref="D25:E25"/>
    <mergeCell ref="B20:I20"/>
    <mergeCell ref="H24:I24"/>
    <mergeCell ref="D17:E17"/>
    <mergeCell ref="D16:E16"/>
    <mergeCell ref="D15:E15"/>
    <mergeCell ref="D11:E11"/>
    <mergeCell ref="N31:Q31"/>
    <mergeCell ref="K11:L11"/>
    <mergeCell ref="D10:E10"/>
    <mergeCell ref="C18:D18"/>
    <mergeCell ref="J28:K28"/>
    <mergeCell ref="L28:M28"/>
    <mergeCell ref="B6:C6"/>
    <mergeCell ref="A45:G45"/>
    <mergeCell ref="B28:C28"/>
    <mergeCell ref="D28:E28"/>
    <mergeCell ref="F28:G28"/>
    <mergeCell ref="H28:I28"/>
    <mergeCell ref="B30:C30"/>
    <mergeCell ref="D34:E34"/>
    <mergeCell ref="H30:I30"/>
    <mergeCell ref="H33:I33"/>
    <mergeCell ref="A40:E40"/>
    <mergeCell ref="F40:G40"/>
    <mergeCell ref="B22:C22"/>
    <mergeCell ref="B21:C21"/>
    <mergeCell ref="A39:G39"/>
    <mergeCell ref="D23:E23"/>
    <mergeCell ref="H22:I22"/>
    <mergeCell ref="H21:I21"/>
    <mergeCell ref="D22:E22"/>
    <mergeCell ref="B29:C29"/>
    <mergeCell ref="D29:E29"/>
    <mergeCell ref="F29:G29"/>
    <mergeCell ref="H29:I29"/>
    <mergeCell ref="D6:E6"/>
    <mergeCell ref="C2:D2"/>
    <mergeCell ref="A4:A7"/>
    <mergeCell ref="A19:A23"/>
    <mergeCell ref="B19:I19"/>
    <mergeCell ref="G9:H9"/>
    <mergeCell ref="G8:H8"/>
    <mergeCell ref="G7:H7"/>
    <mergeCell ref="G6:H6"/>
    <mergeCell ref="G17:H17"/>
    <mergeCell ref="G16:H16"/>
    <mergeCell ref="G15:H15"/>
    <mergeCell ref="D9:E9"/>
    <mergeCell ref="B23:C23"/>
    <mergeCell ref="C3:D3"/>
    <mergeCell ref="B5:C5"/>
    <mergeCell ref="B4:C4"/>
    <mergeCell ref="D7:E7"/>
    <mergeCell ref="B11:C11"/>
    <mergeCell ref="B12:C12"/>
    <mergeCell ref="F5:I5"/>
    <mergeCell ref="F4:I4"/>
    <mergeCell ref="D5:E5"/>
    <mergeCell ref="D4:E4"/>
    <mergeCell ref="B7:C7"/>
    <mergeCell ref="J1:R1"/>
    <mergeCell ref="A1:I1"/>
    <mergeCell ref="R4:R7"/>
    <mergeCell ref="R19:R23"/>
    <mergeCell ref="J20:M20"/>
    <mergeCell ref="J19:M19"/>
    <mergeCell ref="J4:M4"/>
    <mergeCell ref="O18:P18"/>
    <mergeCell ref="O17:P17"/>
    <mergeCell ref="O16:P16"/>
    <mergeCell ref="O15:P15"/>
    <mergeCell ref="O8:P8"/>
    <mergeCell ref="O7:P7"/>
    <mergeCell ref="K9:L9"/>
    <mergeCell ref="O9:P9"/>
    <mergeCell ref="G10:H10"/>
    <mergeCell ref="J5:M5"/>
    <mergeCell ref="K8:L8"/>
    <mergeCell ref="J21:K21"/>
    <mergeCell ref="K18:L18"/>
    <mergeCell ref="K17:L17"/>
    <mergeCell ref="K16:L16"/>
    <mergeCell ref="O11:P11"/>
    <mergeCell ref="O6:P6"/>
    <mergeCell ref="N5:Q5"/>
    <mergeCell ref="N4:Q4"/>
    <mergeCell ref="K7:L7"/>
    <mergeCell ref="K6:L6"/>
    <mergeCell ref="F27:G27"/>
    <mergeCell ref="A38:E38"/>
    <mergeCell ref="H27:I27"/>
    <mergeCell ref="J27:K27"/>
    <mergeCell ref="B31:C31"/>
    <mergeCell ref="B32:C32"/>
    <mergeCell ref="B33:C33"/>
    <mergeCell ref="B34:C34"/>
    <mergeCell ref="F37:G37"/>
    <mergeCell ref="F31:G31"/>
    <mergeCell ref="F36:G36"/>
    <mergeCell ref="F33:G33"/>
    <mergeCell ref="F32:G32"/>
    <mergeCell ref="L37:R37"/>
    <mergeCell ref="K10:L10"/>
    <mergeCell ref="O10:P10"/>
    <mergeCell ref="L35:R35"/>
    <mergeCell ref="H32:I32"/>
    <mergeCell ref="G11:H11"/>
    <mergeCell ref="K12:L12"/>
    <mergeCell ref="D12:E12"/>
    <mergeCell ref="G12:H12"/>
    <mergeCell ref="J23:K23"/>
    <mergeCell ref="J22:K22"/>
    <mergeCell ref="N19:Q19"/>
    <mergeCell ref="N20:Q20"/>
    <mergeCell ref="O12:P12"/>
    <mergeCell ref="J25:K25"/>
    <mergeCell ref="N24:Q24"/>
    <mergeCell ref="H23:I23"/>
    <mergeCell ref="N21:Q21"/>
    <mergeCell ref="N22:Q22"/>
    <mergeCell ref="N23:Q23"/>
    <mergeCell ref="D31:E31"/>
    <mergeCell ref="F38:G38"/>
    <mergeCell ref="N25:Q25"/>
    <mergeCell ref="F41:G41"/>
    <mergeCell ref="N30:Q30"/>
    <mergeCell ref="N27:Q27"/>
    <mergeCell ref="D32:E32"/>
    <mergeCell ref="A43:G43"/>
    <mergeCell ref="A41:E41"/>
    <mergeCell ref="J32:K32"/>
    <mergeCell ref="J31:K31"/>
    <mergeCell ref="L38:R40"/>
    <mergeCell ref="N28:Q28"/>
    <mergeCell ref="J29:K29"/>
    <mergeCell ref="L29:M29"/>
    <mergeCell ref="N29:Q29"/>
    <mergeCell ref="F25:G25"/>
    <mergeCell ref="H25:I2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3"/>
  <sheetViews>
    <sheetView view="pageBreakPreview" topLeftCell="A13" zoomScaleNormal="100" zoomScaleSheetLayoutView="100" workbookViewId="0">
      <selection activeCell="I43" sqref="I43"/>
    </sheetView>
  </sheetViews>
  <sheetFormatPr defaultColWidth="8.77734375" defaultRowHeight="12.75"/>
  <cols>
    <col min="1" max="1" width="19.6640625" style="1" customWidth="1"/>
    <col min="2" max="2" width="7" style="1" customWidth="1"/>
    <col min="3" max="6" width="6" style="1" customWidth="1"/>
    <col min="7" max="9" width="5.6640625" style="1" customWidth="1"/>
    <col min="10" max="10" width="5.44140625" style="1" customWidth="1"/>
    <col min="11" max="11" width="4.33203125" style="1" customWidth="1"/>
    <col min="12" max="12" width="5.6640625" style="1" customWidth="1"/>
    <col min="13" max="14" width="4.33203125" style="1" customWidth="1"/>
    <col min="15" max="15" width="5.21875" style="1" customWidth="1"/>
    <col min="16" max="16" width="0.5546875" style="1" customWidth="1"/>
    <col min="17" max="17" width="38" style="1" customWidth="1"/>
    <col min="18" max="18" width="8.88671875" style="1" hidden="1" customWidth="1"/>
    <col min="19" max="257" width="8.77734375" style="1"/>
    <col min="258" max="258" width="24.109375" style="1" customWidth="1"/>
    <col min="259" max="259" width="10.5546875" style="1" customWidth="1"/>
    <col min="260" max="260" width="9.88671875" style="1" customWidth="1"/>
    <col min="261" max="261" width="8.6640625" style="1" customWidth="1"/>
    <col min="262" max="262" width="8.109375" style="1" customWidth="1"/>
    <col min="263" max="263" width="8.21875" style="1" customWidth="1"/>
    <col min="264" max="264" width="8.44140625" style="1" customWidth="1"/>
    <col min="265" max="265" width="7.5546875" style="1" customWidth="1"/>
    <col min="266" max="266" width="7.88671875" style="1" customWidth="1"/>
    <col min="267" max="267" width="7.6640625" style="1" customWidth="1"/>
    <col min="268" max="268" width="7.88671875" style="1" customWidth="1"/>
    <col min="269" max="269" width="7.44140625" style="1" customWidth="1"/>
    <col min="270" max="270" width="45.6640625" style="1" customWidth="1"/>
    <col min="271" max="513" width="8.77734375" style="1"/>
    <col min="514" max="514" width="24.109375" style="1" customWidth="1"/>
    <col min="515" max="515" width="10.5546875" style="1" customWidth="1"/>
    <col min="516" max="516" width="9.88671875" style="1" customWidth="1"/>
    <col min="517" max="517" width="8.6640625" style="1" customWidth="1"/>
    <col min="518" max="518" width="8.109375" style="1" customWidth="1"/>
    <col min="519" max="519" width="8.21875" style="1" customWidth="1"/>
    <col min="520" max="520" width="8.44140625" style="1" customWidth="1"/>
    <col min="521" max="521" width="7.5546875" style="1" customWidth="1"/>
    <col min="522" max="522" width="7.88671875" style="1" customWidth="1"/>
    <col min="523" max="523" width="7.6640625" style="1" customWidth="1"/>
    <col min="524" max="524" width="7.88671875" style="1" customWidth="1"/>
    <col min="525" max="525" width="7.44140625" style="1" customWidth="1"/>
    <col min="526" max="526" width="45.6640625" style="1" customWidth="1"/>
    <col min="527" max="769" width="8.77734375" style="1"/>
    <col min="770" max="770" width="24.109375" style="1" customWidth="1"/>
    <col min="771" max="771" width="10.5546875" style="1" customWidth="1"/>
    <col min="772" max="772" width="9.88671875" style="1" customWidth="1"/>
    <col min="773" max="773" width="8.6640625" style="1" customWidth="1"/>
    <col min="774" max="774" width="8.109375" style="1" customWidth="1"/>
    <col min="775" max="775" width="8.21875" style="1" customWidth="1"/>
    <col min="776" max="776" width="8.44140625" style="1" customWidth="1"/>
    <col min="777" max="777" width="7.5546875" style="1" customWidth="1"/>
    <col min="778" max="778" width="7.88671875" style="1" customWidth="1"/>
    <col min="779" max="779" width="7.6640625" style="1" customWidth="1"/>
    <col min="780" max="780" width="7.88671875" style="1" customWidth="1"/>
    <col min="781" max="781" width="7.44140625" style="1" customWidth="1"/>
    <col min="782" max="782" width="45.6640625" style="1" customWidth="1"/>
    <col min="783" max="1025" width="8.77734375" style="1"/>
    <col min="1026" max="1026" width="24.109375" style="1" customWidth="1"/>
    <col min="1027" max="1027" width="10.5546875" style="1" customWidth="1"/>
    <col min="1028" max="1028" width="9.88671875" style="1" customWidth="1"/>
    <col min="1029" max="1029" width="8.6640625" style="1" customWidth="1"/>
    <col min="1030" max="1030" width="8.109375" style="1" customWidth="1"/>
    <col min="1031" max="1031" width="8.21875" style="1" customWidth="1"/>
    <col min="1032" max="1032" width="8.44140625" style="1" customWidth="1"/>
    <col min="1033" max="1033" width="7.5546875" style="1" customWidth="1"/>
    <col min="1034" max="1034" width="7.88671875" style="1" customWidth="1"/>
    <col min="1035" max="1035" width="7.6640625" style="1" customWidth="1"/>
    <col min="1036" max="1036" width="7.88671875" style="1" customWidth="1"/>
    <col min="1037" max="1037" width="7.44140625" style="1" customWidth="1"/>
    <col min="1038" max="1038" width="45.6640625" style="1" customWidth="1"/>
    <col min="1039" max="1281" width="8.77734375" style="1"/>
    <col min="1282" max="1282" width="24.109375" style="1" customWidth="1"/>
    <col min="1283" max="1283" width="10.5546875" style="1" customWidth="1"/>
    <col min="1284" max="1284" width="9.88671875" style="1" customWidth="1"/>
    <col min="1285" max="1285" width="8.6640625" style="1" customWidth="1"/>
    <col min="1286" max="1286" width="8.109375" style="1" customWidth="1"/>
    <col min="1287" max="1287" width="8.21875" style="1" customWidth="1"/>
    <col min="1288" max="1288" width="8.44140625" style="1" customWidth="1"/>
    <col min="1289" max="1289" width="7.5546875" style="1" customWidth="1"/>
    <col min="1290" max="1290" width="7.88671875" style="1" customWidth="1"/>
    <col min="1291" max="1291" width="7.6640625" style="1" customWidth="1"/>
    <col min="1292" max="1292" width="7.88671875" style="1" customWidth="1"/>
    <col min="1293" max="1293" width="7.44140625" style="1" customWidth="1"/>
    <col min="1294" max="1294" width="45.6640625" style="1" customWidth="1"/>
    <col min="1295" max="1537" width="8.77734375" style="1"/>
    <col min="1538" max="1538" width="24.109375" style="1" customWidth="1"/>
    <col min="1539" max="1539" width="10.5546875" style="1" customWidth="1"/>
    <col min="1540" max="1540" width="9.88671875" style="1" customWidth="1"/>
    <col min="1541" max="1541" width="8.6640625" style="1" customWidth="1"/>
    <col min="1542" max="1542" width="8.109375" style="1" customWidth="1"/>
    <col min="1543" max="1543" width="8.21875" style="1" customWidth="1"/>
    <col min="1544" max="1544" width="8.44140625" style="1" customWidth="1"/>
    <col min="1545" max="1545" width="7.5546875" style="1" customWidth="1"/>
    <col min="1546" max="1546" width="7.88671875" style="1" customWidth="1"/>
    <col min="1547" max="1547" width="7.6640625" style="1" customWidth="1"/>
    <col min="1548" max="1548" width="7.88671875" style="1" customWidth="1"/>
    <col min="1549" max="1549" width="7.44140625" style="1" customWidth="1"/>
    <col min="1550" max="1550" width="45.6640625" style="1" customWidth="1"/>
    <col min="1551" max="1793" width="8.77734375" style="1"/>
    <col min="1794" max="1794" width="24.109375" style="1" customWidth="1"/>
    <col min="1795" max="1795" width="10.5546875" style="1" customWidth="1"/>
    <col min="1796" max="1796" width="9.88671875" style="1" customWidth="1"/>
    <col min="1797" max="1797" width="8.6640625" style="1" customWidth="1"/>
    <col min="1798" max="1798" width="8.109375" style="1" customWidth="1"/>
    <col min="1799" max="1799" width="8.21875" style="1" customWidth="1"/>
    <col min="1800" max="1800" width="8.44140625" style="1" customWidth="1"/>
    <col min="1801" max="1801" width="7.5546875" style="1" customWidth="1"/>
    <col min="1802" max="1802" width="7.88671875" style="1" customWidth="1"/>
    <col min="1803" max="1803" width="7.6640625" style="1" customWidth="1"/>
    <col min="1804" max="1804" width="7.88671875" style="1" customWidth="1"/>
    <col min="1805" max="1805" width="7.44140625" style="1" customWidth="1"/>
    <col min="1806" max="1806" width="45.6640625" style="1" customWidth="1"/>
    <col min="1807" max="2049" width="8.77734375" style="1"/>
    <col min="2050" max="2050" width="24.109375" style="1" customWidth="1"/>
    <col min="2051" max="2051" width="10.5546875" style="1" customWidth="1"/>
    <col min="2052" max="2052" width="9.88671875" style="1" customWidth="1"/>
    <col min="2053" max="2053" width="8.6640625" style="1" customWidth="1"/>
    <col min="2054" max="2054" width="8.109375" style="1" customWidth="1"/>
    <col min="2055" max="2055" width="8.21875" style="1" customWidth="1"/>
    <col min="2056" max="2056" width="8.44140625" style="1" customWidth="1"/>
    <col min="2057" max="2057" width="7.5546875" style="1" customWidth="1"/>
    <col min="2058" max="2058" width="7.88671875" style="1" customWidth="1"/>
    <col min="2059" max="2059" width="7.6640625" style="1" customWidth="1"/>
    <col min="2060" max="2060" width="7.88671875" style="1" customWidth="1"/>
    <col min="2061" max="2061" width="7.44140625" style="1" customWidth="1"/>
    <col min="2062" max="2062" width="45.6640625" style="1" customWidth="1"/>
    <col min="2063" max="2305" width="8.77734375" style="1"/>
    <col min="2306" max="2306" width="24.109375" style="1" customWidth="1"/>
    <col min="2307" max="2307" width="10.5546875" style="1" customWidth="1"/>
    <col min="2308" max="2308" width="9.88671875" style="1" customWidth="1"/>
    <col min="2309" max="2309" width="8.6640625" style="1" customWidth="1"/>
    <col min="2310" max="2310" width="8.109375" style="1" customWidth="1"/>
    <col min="2311" max="2311" width="8.21875" style="1" customWidth="1"/>
    <col min="2312" max="2312" width="8.44140625" style="1" customWidth="1"/>
    <col min="2313" max="2313" width="7.5546875" style="1" customWidth="1"/>
    <col min="2314" max="2314" width="7.88671875" style="1" customWidth="1"/>
    <col min="2315" max="2315" width="7.6640625" style="1" customWidth="1"/>
    <col min="2316" max="2316" width="7.88671875" style="1" customWidth="1"/>
    <col min="2317" max="2317" width="7.44140625" style="1" customWidth="1"/>
    <col min="2318" max="2318" width="45.6640625" style="1" customWidth="1"/>
    <col min="2319" max="2561" width="8.77734375" style="1"/>
    <col min="2562" max="2562" width="24.109375" style="1" customWidth="1"/>
    <col min="2563" max="2563" width="10.5546875" style="1" customWidth="1"/>
    <col min="2564" max="2564" width="9.88671875" style="1" customWidth="1"/>
    <col min="2565" max="2565" width="8.6640625" style="1" customWidth="1"/>
    <col min="2566" max="2566" width="8.109375" style="1" customWidth="1"/>
    <col min="2567" max="2567" width="8.21875" style="1" customWidth="1"/>
    <col min="2568" max="2568" width="8.44140625" style="1" customWidth="1"/>
    <col min="2569" max="2569" width="7.5546875" style="1" customWidth="1"/>
    <col min="2570" max="2570" width="7.88671875" style="1" customWidth="1"/>
    <col min="2571" max="2571" width="7.6640625" style="1" customWidth="1"/>
    <col min="2572" max="2572" width="7.88671875" style="1" customWidth="1"/>
    <col min="2573" max="2573" width="7.44140625" style="1" customWidth="1"/>
    <col min="2574" max="2574" width="45.6640625" style="1" customWidth="1"/>
    <col min="2575" max="2817" width="8.77734375" style="1"/>
    <col min="2818" max="2818" width="24.109375" style="1" customWidth="1"/>
    <col min="2819" max="2819" width="10.5546875" style="1" customWidth="1"/>
    <col min="2820" max="2820" width="9.88671875" style="1" customWidth="1"/>
    <col min="2821" max="2821" width="8.6640625" style="1" customWidth="1"/>
    <col min="2822" max="2822" width="8.109375" style="1" customWidth="1"/>
    <col min="2823" max="2823" width="8.21875" style="1" customWidth="1"/>
    <col min="2824" max="2824" width="8.44140625" style="1" customWidth="1"/>
    <col min="2825" max="2825" width="7.5546875" style="1" customWidth="1"/>
    <col min="2826" max="2826" width="7.88671875" style="1" customWidth="1"/>
    <col min="2827" max="2827" width="7.6640625" style="1" customWidth="1"/>
    <col min="2828" max="2828" width="7.88671875" style="1" customWidth="1"/>
    <col min="2829" max="2829" width="7.44140625" style="1" customWidth="1"/>
    <col min="2830" max="2830" width="45.6640625" style="1" customWidth="1"/>
    <col min="2831" max="3073" width="8.77734375" style="1"/>
    <col min="3074" max="3074" width="24.109375" style="1" customWidth="1"/>
    <col min="3075" max="3075" width="10.5546875" style="1" customWidth="1"/>
    <col min="3076" max="3076" width="9.88671875" style="1" customWidth="1"/>
    <col min="3077" max="3077" width="8.6640625" style="1" customWidth="1"/>
    <col min="3078" max="3078" width="8.109375" style="1" customWidth="1"/>
    <col min="3079" max="3079" width="8.21875" style="1" customWidth="1"/>
    <col min="3080" max="3080" width="8.44140625" style="1" customWidth="1"/>
    <col min="3081" max="3081" width="7.5546875" style="1" customWidth="1"/>
    <col min="3082" max="3082" width="7.88671875" style="1" customWidth="1"/>
    <col min="3083" max="3083" width="7.6640625" style="1" customWidth="1"/>
    <col min="3084" max="3084" width="7.88671875" style="1" customWidth="1"/>
    <col min="3085" max="3085" width="7.44140625" style="1" customWidth="1"/>
    <col min="3086" max="3086" width="45.6640625" style="1" customWidth="1"/>
    <col min="3087" max="3329" width="8.77734375" style="1"/>
    <col min="3330" max="3330" width="24.109375" style="1" customWidth="1"/>
    <col min="3331" max="3331" width="10.5546875" style="1" customWidth="1"/>
    <col min="3332" max="3332" width="9.88671875" style="1" customWidth="1"/>
    <col min="3333" max="3333" width="8.6640625" style="1" customWidth="1"/>
    <col min="3334" max="3334" width="8.109375" style="1" customWidth="1"/>
    <col min="3335" max="3335" width="8.21875" style="1" customWidth="1"/>
    <col min="3336" max="3336" width="8.44140625" style="1" customWidth="1"/>
    <col min="3337" max="3337" width="7.5546875" style="1" customWidth="1"/>
    <col min="3338" max="3338" width="7.88671875" style="1" customWidth="1"/>
    <col min="3339" max="3339" width="7.6640625" style="1" customWidth="1"/>
    <col min="3340" max="3340" width="7.88671875" style="1" customWidth="1"/>
    <col min="3341" max="3341" width="7.44140625" style="1" customWidth="1"/>
    <col min="3342" max="3342" width="45.6640625" style="1" customWidth="1"/>
    <col min="3343" max="3585" width="8.77734375" style="1"/>
    <col min="3586" max="3586" width="24.109375" style="1" customWidth="1"/>
    <col min="3587" max="3587" width="10.5546875" style="1" customWidth="1"/>
    <col min="3588" max="3588" width="9.88671875" style="1" customWidth="1"/>
    <col min="3589" max="3589" width="8.6640625" style="1" customWidth="1"/>
    <col min="3590" max="3590" width="8.109375" style="1" customWidth="1"/>
    <col min="3591" max="3591" width="8.21875" style="1" customWidth="1"/>
    <col min="3592" max="3592" width="8.44140625" style="1" customWidth="1"/>
    <col min="3593" max="3593" width="7.5546875" style="1" customWidth="1"/>
    <col min="3594" max="3594" width="7.88671875" style="1" customWidth="1"/>
    <col min="3595" max="3595" width="7.6640625" style="1" customWidth="1"/>
    <col min="3596" max="3596" width="7.88671875" style="1" customWidth="1"/>
    <col min="3597" max="3597" width="7.44140625" style="1" customWidth="1"/>
    <col min="3598" max="3598" width="45.6640625" style="1" customWidth="1"/>
    <col min="3599" max="3841" width="8.77734375" style="1"/>
    <col min="3842" max="3842" width="24.109375" style="1" customWidth="1"/>
    <col min="3843" max="3843" width="10.5546875" style="1" customWidth="1"/>
    <col min="3844" max="3844" width="9.88671875" style="1" customWidth="1"/>
    <col min="3845" max="3845" width="8.6640625" style="1" customWidth="1"/>
    <col min="3846" max="3846" width="8.109375" style="1" customWidth="1"/>
    <col min="3847" max="3847" width="8.21875" style="1" customWidth="1"/>
    <col min="3848" max="3848" width="8.44140625" style="1" customWidth="1"/>
    <col min="3849" max="3849" width="7.5546875" style="1" customWidth="1"/>
    <col min="3850" max="3850" width="7.88671875" style="1" customWidth="1"/>
    <col min="3851" max="3851" width="7.6640625" style="1" customWidth="1"/>
    <col min="3852" max="3852" width="7.88671875" style="1" customWidth="1"/>
    <col min="3853" max="3853" width="7.44140625" style="1" customWidth="1"/>
    <col min="3854" max="3854" width="45.6640625" style="1" customWidth="1"/>
    <col min="3855" max="4097" width="8.77734375" style="1"/>
    <col min="4098" max="4098" width="24.109375" style="1" customWidth="1"/>
    <col min="4099" max="4099" width="10.5546875" style="1" customWidth="1"/>
    <col min="4100" max="4100" width="9.88671875" style="1" customWidth="1"/>
    <col min="4101" max="4101" width="8.6640625" style="1" customWidth="1"/>
    <col min="4102" max="4102" width="8.109375" style="1" customWidth="1"/>
    <col min="4103" max="4103" width="8.21875" style="1" customWidth="1"/>
    <col min="4104" max="4104" width="8.44140625" style="1" customWidth="1"/>
    <col min="4105" max="4105" width="7.5546875" style="1" customWidth="1"/>
    <col min="4106" max="4106" width="7.88671875" style="1" customWidth="1"/>
    <col min="4107" max="4107" width="7.6640625" style="1" customWidth="1"/>
    <col min="4108" max="4108" width="7.88671875" style="1" customWidth="1"/>
    <col min="4109" max="4109" width="7.44140625" style="1" customWidth="1"/>
    <col min="4110" max="4110" width="45.6640625" style="1" customWidth="1"/>
    <col min="4111" max="4353" width="8.77734375" style="1"/>
    <col min="4354" max="4354" width="24.109375" style="1" customWidth="1"/>
    <col min="4355" max="4355" width="10.5546875" style="1" customWidth="1"/>
    <col min="4356" max="4356" width="9.88671875" style="1" customWidth="1"/>
    <col min="4357" max="4357" width="8.6640625" style="1" customWidth="1"/>
    <col min="4358" max="4358" width="8.109375" style="1" customWidth="1"/>
    <col min="4359" max="4359" width="8.21875" style="1" customWidth="1"/>
    <col min="4360" max="4360" width="8.44140625" style="1" customWidth="1"/>
    <col min="4361" max="4361" width="7.5546875" style="1" customWidth="1"/>
    <col min="4362" max="4362" width="7.88671875" style="1" customWidth="1"/>
    <col min="4363" max="4363" width="7.6640625" style="1" customWidth="1"/>
    <col min="4364" max="4364" width="7.88671875" style="1" customWidth="1"/>
    <col min="4365" max="4365" width="7.44140625" style="1" customWidth="1"/>
    <col min="4366" max="4366" width="45.6640625" style="1" customWidth="1"/>
    <col min="4367" max="4609" width="8.77734375" style="1"/>
    <col min="4610" max="4610" width="24.109375" style="1" customWidth="1"/>
    <col min="4611" max="4611" width="10.5546875" style="1" customWidth="1"/>
    <col min="4612" max="4612" width="9.88671875" style="1" customWidth="1"/>
    <col min="4613" max="4613" width="8.6640625" style="1" customWidth="1"/>
    <col min="4614" max="4614" width="8.109375" style="1" customWidth="1"/>
    <col min="4615" max="4615" width="8.21875" style="1" customWidth="1"/>
    <col min="4616" max="4616" width="8.44140625" style="1" customWidth="1"/>
    <col min="4617" max="4617" width="7.5546875" style="1" customWidth="1"/>
    <col min="4618" max="4618" width="7.88671875" style="1" customWidth="1"/>
    <col min="4619" max="4619" width="7.6640625" style="1" customWidth="1"/>
    <col min="4620" max="4620" width="7.88671875" style="1" customWidth="1"/>
    <col min="4621" max="4621" width="7.44140625" style="1" customWidth="1"/>
    <col min="4622" max="4622" width="45.6640625" style="1" customWidth="1"/>
    <col min="4623" max="4865" width="8.77734375" style="1"/>
    <col min="4866" max="4866" width="24.109375" style="1" customWidth="1"/>
    <col min="4867" max="4867" width="10.5546875" style="1" customWidth="1"/>
    <col min="4868" max="4868" width="9.88671875" style="1" customWidth="1"/>
    <col min="4869" max="4869" width="8.6640625" style="1" customWidth="1"/>
    <col min="4870" max="4870" width="8.109375" style="1" customWidth="1"/>
    <col min="4871" max="4871" width="8.21875" style="1" customWidth="1"/>
    <col min="4872" max="4872" width="8.44140625" style="1" customWidth="1"/>
    <col min="4873" max="4873" width="7.5546875" style="1" customWidth="1"/>
    <col min="4874" max="4874" width="7.88671875" style="1" customWidth="1"/>
    <col min="4875" max="4875" width="7.6640625" style="1" customWidth="1"/>
    <col min="4876" max="4876" width="7.88671875" style="1" customWidth="1"/>
    <col min="4877" max="4877" width="7.44140625" style="1" customWidth="1"/>
    <col min="4878" max="4878" width="45.6640625" style="1" customWidth="1"/>
    <col min="4879" max="5121" width="8.77734375" style="1"/>
    <col min="5122" max="5122" width="24.109375" style="1" customWidth="1"/>
    <col min="5123" max="5123" width="10.5546875" style="1" customWidth="1"/>
    <col min="5124" max="5124" width="9.88671875" style="1" customWidth="1"/>
    <col min="5125" max="5125" width="8.6640625" style="1" customWidth="1"/>
    <col min="5126" max="5126" width="8.109375" style="1" customWidth="1"/>
    <col min="5127" max="5127" width="8.21875" style="1" customWidth="1"/>
    <col min="5128" max="5128" width="8.44140625" style="1" customWidth="1"/>
    <col min="5129" max="5129" width="7.5546875" style="1" customWidth="1"/>
    <col min="5130" max="5130" width="7.88671875" style="1" customWidth="1"/>
    <col min="5131" max="5131" width="7.6640625" style="1" customWidth="1"/>
    <col min="5132" max="5132" width="7.88671875" style="1" customWidth="1"/>
    <col min="5133" max="5133" width="7.44140625" style="1" customWidth="1"/>
    <col min="5134" max="5134" width="45.6640625" style="1" customWidth="1"/>
    <col min="5135" max="5377" width="8.77734375" style="1"/>
    <col min="5378" max="5378" width="24.109375" style="1" customWidth="1"/>
    <col min="5379" max="5379" width="10.5546875" style="1" customWidth="1"/>
    <col min="5380" max="5380" width="9.88671875" style="1" customWidth="1"/>
    <col min="5381" max="5381" width="8.6640625" style="1" customWidth="1"/>
    <col min="5382" max="5382" width="8.109375" style="1" customWidth="1"/>
    <col min="5383" max="5383" width="8.21875" style="1" customWidth="1"/>
    <col min="5384" max="5384" width="8.44140625" style="1" customWidth="1"/>
    <col min="5385" max="5385" width="7.5546875" style="1" customWidth="1"/>
    <col min="5386" max="5386" width="7.88671875" style="1" customWidth="1"/>
    <col min="5387" max="5387" width="7.6640625" style="1" customWidth="1"/>
    <col min="5388" max="5388" width="7.88671875" style="1" customWidth="1"/>
    <col min="5389" max="5389" width="7.44140625" style="1" customWidth="1"/>
    <col min="5390" max="5390" width="45.6640625" style="1" customWidth="1"/>
    <col min="5391" max="5633" width="8.77734375" style="1"/>
    <col min="5634" max="5634" width="24.109375" style="1" customWidth="1"/>
    <col min="5635" max="5635" width="10.5546875" style="1" customWidth="1"/>
    <col min="5636" max="5636" width="9.88671875" style="1" customWidth="1"/>
    <col min="5637" max="5637" width="8.6640625" style="1" customWidth="1"/>
    <col min="5638" max="5638" width="8.109375" style="1" customWidth="1"/>
    <col min="5639" max="5639" width="8.21875" style="1" customWidth="1"/>
    <col min="5640" max="5640" width="8.44140625" style="1" customWidth="1"/>
    <col min="5641" max="5641" width="7.5546875" style="1" customWidth="1"/>
    <col min="5642" max="5642" width="7.88671875" style="1" customWidth="1"/>
    <col min="5643" max="5643" width="7.6640625" style="1" customWidth="1"/>
    <col min="5644" max="5644" width="7.88671875" style="1" customWidth="1"/>
    <col min="5645" max="5645" width="7.44140625" style="1" customWidth="1"/>
    <col min="5646" max="5646" width="45.6640625" style="1" customWidth="1"/>
    <col min="5647" max="5889" width="8.77734375" style="1"/>
    <col min="5890" max="5890" width="24.109375" style="1" customWidth="1"/>
    <col min="5891" max="5891" width="10.5546875" style="1" customWidth="1"/>
    <col min="5892" max="5892" width="9.88671875" style="1" customWidth="1"/>
    <col min="5893" max="5893" width="8.6640625" style="1" customWidth="1"/>
    <col min="5894" max="5894" width="8.109375" style="1" customWidth="1"/>
    <col min="5895" max="5895" width="8.21875" style="1" customWidth="1"/>
    <col min="5896" max="5896" width="8.44140625" style="1" customWidth="1"/>
    <col min="5897" max="5897" width="7.5546875" style="1" customWidth="1"/>
    <col min="5898" max="5898" width="7.88671875" style="1" customWidth="1"/>
    <col min="5899" max="5899" width="7.6640625" style="1" customWidth="1"/>
    <col min="5900" max="5900" width="7.88671875" style="1" customWidth="1"/>
    <col min="5901" max="5901" width="7.44140625" style="1" customWidth="1"/>
    <col min="5902" max="5902" width="45.6640625" style="1" customWidth="1"/>
    <col min="5903" max="6145" width="8.77734375" style="1"/>
    <col min="6146" max="6146" width="24.109375" style="1" customWidth="1"/>
    <col min="6147" max="6147" width="10.5546875" style="1" customWidth="1"/>
    <col min="6148" max="6148" width="9.88671875" style="1" customWidth="1"/>
    <col min="6149" max="6149" width="8.6640625" style="1" customWidth="1"/>
    <col min="6150" max="6150" width="8.109375" style="1" customWidth="1"/>
    <col min="6151" max="6151" width="8.21875" style="1" customWidth="1"/>
    <col min="6152" max="6152" width="8.44140625" style="1" customWidth="1"/>
    <col min="6153" max="6153" width="7.5546875" style="1" customWidth="1"/>
    <col min="6154" max="6154" width="7.88671875" style="1" customWidth="1"/>
    <col min="6155" max="6155" width="7.6640625" style="1" customWidth="1"/>
    <col min="6156" max="6156" width="7.88671875" style="1" customWidth="1"/>
    <col min="6157" max="6157" width="7.44140625" style="1" customWidth="1"/>
    <col min="6158" max="6158" width="45.6640625" style="1" customWidth="1"/>
    <col min="6159" max="6401" width="8.77734375" style="1"/>
    <col min="6402" max="6402" width="24.109375" style="1" customWidth="1"/>
    <col min="6403" max="6403" width="10.5546875" style="1" customWidth="1"/>
    <col min="6404" max="6404" width="9.88671875" style="1" customWidth="1"/>
    <col min="6405" max="6405" width="8.6640625" style="1" customWidth="1"/>
    <col min="6406" max="6406" width="8.109375" style="1" customWidth="1"/>
    <col min="6407" max="6407" width="8.21875" style="1" customWidth="1"/>
    <col min="6408" max="6408" width="8.44140625" style="1" customWidth="1"/>
    <col min="6409" max="6409" width="7.5546875" style="1" customWidth="1"/>
    <col min="6410" max="6410" width="7.88671875" style="1" customWidth="1"/>
    <col min="6411" max="6411" width="7.6640625" style="1" customWidth="1"/>
    <col min="6412" max="6412" width="7.88671875" style="1" customWidth="1"/>
    <col min="6413" max="6413" width="7.44140625" style="1" customWidth="1"/>
    <col min="6414" max="6414" width="45.6640625" style="1" customWidth="1"/>
    <col min="6415" max="6657" width="8.77734375" style="1"/>
    <col min="6658" max="6658" width="24.109375" style="1" customWidth="1"/>
    <col min="6659" max="6659" width="10.5546875" style="1" customWidth="1"/>
    <col min="6660" max="6660" width="9.88671875" style="1" customWidth="1"/>
    <col min="6661" max="6661" width="8.6640625" style="1" customWidth="1"/>
    <col min="6662" max="6662" width="8.109375" style="1" customWidth="1"/>
    <col min="6663" max="6663" width="8.21875" style="1" customWidth="1"/>
    <col min="6664" max="6664" width="8.44140625" style="1" customWidth="1"/>
    <col min="6665" max="6665" width="7.5546875" style="1" customWidth="1"/>
    <col min="6666" max="6666" width="7.88671875" style="1" customWidth="1"/>
    <col min="6667" max="6667" width="7.6640625" style="1" customWidth="1"/>
    <col min="6668" max="6668" width="7.88671875" style="1" customWidth="1"/>
    <col min="6669" max="6669" width="7.44140625" style="1" customWidth="1"/>
    <col min="6670" max="6670" width="45.6640625" style="1" customWidth="1"/>
    <col min="6671" max="6913" width="8.77734375" style="1"/>
    <col min="6914" max="6914" width="24.109375" style="1" customWidth="1"/>
    <col min="6915" max="6915" width="10.5546875" style="1" customWidth="1"/>
    <col min="6916" max="6916" width="9.88671875" style="1" customWidth="1"/>
    <col min="6917" max="6917" width="8.6640625" style="1" customWidth="1"/>
    <col min="6918" max="6918" width="8.109375" style="1" customWidth="1"/>
    <col min="6919" max="6919" width="8.21875" style="1" customWidth="1"/>
    <col min="6920" max="6920" width="8.44140625" style="1" customWidth="1"/>
    <col min="6921" max="6921" width="7.5546875" style="1" customWidth="1"/>
    <col min="6922" max="6922" width="7.88671875" style="1" customWidth="1"/>
    <col min="6923" max="6923" width="7.6640625" style="1" customWidth="1"/>
    <col min="6924" max="6924" width="7.88671875" style="1" customWidth="1"/>
    <col min="6925" max="6925" width="7.44140625" style="1" customWidth="1"/>
    <col min="6926" max="6926" width="45.6640625" style="1" customWidth="1"/>
    <col min="6927" max="7169" width="8.77734375" style="1"/>
    <col min="7170" max="7170" width="24.109375" style="1" customWidth="1"/>
    <col min="7171" max="7171" width="10.5546875" style="1" customWidth="1"/>
    <col min="7172" max="7172" width="9.88671875" style="1" customWidth="1"/>
    <col min="7173" max="7173" width="8.6640625" style="1" customWidth="1"/>
    <col min="7174" max="7174" width="8.109375" style="1" customWidth="1"/>
    <col min="7175" max="7175" width="8.21875" style="1" customWidth="1"/>
    <col min="7176" max="7176" width="8.44140625" style="1" customWidth="1"/>
    <col min="7177" max="7177" width="7.5546875" style="1" customWidth="1"/>
    <col min="7178" max="7178" width="7.88671875" style="1" customWidth="1"/>
    <col min="7179" max="7179" width="7.6640625" style="1" customWidth="1"/>
    <col min="7180" max="7180" width="7.88671875" style="1" customWidth="1"/>
    <col min="7181" max="7181" width="7.44140625" style="1" customWidth="1"/>
    <col min="7182" max="7182" width="45.6640625" style="1" customWidth="1"/>
    <col min="7183" max="7425" width="8.77734375" style="1"/>
    <col min="7426" max="7426" width="24.109375" style="1" customWidth="1"/>
    <col min="7427" max="7427" width="10.5546875" style="1" customWidth="1"/>
    <col min="7428" max="7428" width="9.88671875" style="1" customWidth="1"/>
    <col min="7429" max="7429" width="8.6640625" style="1" customWidth="1"/>
    <col min="7430" max="7430" width="8.109375" style="1" customWidth="1"/>
    <col min="7431" max="7431" width="8.21875" style="1" customWidth="1"/>
    <col min="7432" max="7432" width="8.44140625" style="1" customWidth="1"/>
    <col min="7433" max="7433" width="7.5546875" style="1" customWidth="1"/>
    <col min="7434" max="7434" width="7.88671875" style="1" customWidth="1"/>
    <col min="7435" max="7435" width="7.6640625" style="1" customWidth="1"/>
    <col min="7436" max="7436" width="7.88671875" style="1" customWidth="1"/>
    <col min="7437" max="7437" width="7.44140625" style="1" customWidth="1"/>
    <col min="7438" max="7438" width="45.6640625" style="1" customWidth="1"/>
    <col min="7439" max="7681" width="8.77734375" style="1"/>
    <col min="7682" max="7682" width="24.109375" style="1" customWidth="1"/>
    <col min="7683" max="7683" width="10.5546875" style="1" customWidth="1"/>
    <col min="7684" max="7684" width="9.88671875" style="1" customWidth="1"/>
    <col min="7685" max="7685" width="8.6640625" style="1" customWidth="1"/>
    <col min="7686" max="7686" width="8.109375" style="1" customWidth="1"/>
    <col min="7687" max="7687" width="8.21875" style="1" customWidth="1"/>
    <col min="7688" max="7688" width="8.44140625" style="1" customWidth="1"/>
    <col min="7689" max="7689" width="7.5546875" style="1" customWidth="1"/>
    <col min="7690" max="7690" width="7.88671875" style="1" customWidth="1"/>
    <col min="7691" max="7691" width="7.6640625" style="1" customWidth="1"/>
    <col min="7692" max="7692" width="7.88671875" style="1" customWidth="1"/>
    <col min="7693" max="7693" width="7.44140625" style="1" customWidth="1"/>
    <col min="7694" max="7694" width="45.6640625" style="1" customWidth="1"/>
    <col min="7695" max="7937" width="8.77734375" style="1"/>
    <col min="7938" max="7938" width="24.109375" style="1" customWidth="1"/>
    <col min="7939" max="7939" width="10.5546875" style="1" customWidth="1"/>
    <col min="7940" max="7940" width="9.88671875" style="1" customWidth="1"/>
    <col min="7941" max="7941" width="8.6640625" style="1" customWidth="1"/>
    <col min="7942" max="7942" width="8.109375" style="1" customWidth="1"/>
    <col min="7943" max="7943" width="8.21875" style="1" customWidth="1"/>
    <col min="7944" max="7944" width="8.44140625" style="1" customWidth="1"/>
    <col min="7945" max="7945" width="7.5546875" style="1" customWidth="1"/>
    <col min="7946" max="7946" width="7.88671875" style="1" customWidth="1"/>
    <col min="7947" max="7947" width="7.6640625" style="1" customWidth="1"/>
    <col min="7948" max="7948" width="7.88671875" style="1" customWidth="1"/>
    <col min="7949" max="7949" width="7.44140625" style="1" customWidth="1"/>
    <col min="7950" max="7950" width="45.6640625" style="1" customWidth="1"/>
    <col min="7951" max="8193" width="8.77734375" style="1"/>
    <col min="8194" max="8194" width="24.109375" style="1" customWidth="1"/>
    <col min="8195" max="8195" width="10.5546875" style="1" customWidth="1"/>
    <col min="8196" max="8196" width="9.88671875" style="1" customWidth="1"/>
    <col min="8197" max="8197" width="8.6640625" style="1" customWidth="1"/>
    <col min="8198" max="8198" width="8.109375" style="1" customWidth="1"/>
    <col min="8199" max="8199" width="8.21875" style="1" customWidth="1"/>
    <col min="8200" max="8200" width="8.44140625" style="1" customWidth="1"/>
    <col min="8201" max="8201" width="7.5546875" style="1" customWidth="1"/>
    <col min="8202" max="8202" width="7.88671875" style="1" customWidth="1"/>
    <col min="8203" max="8203" width="7.6640625" style="1" customWidth="1"/>
    <col min="8204" max="8204" width="7.88671875" style="1" customWidth="1"/>
    <col min="8205" max="8205" width="7.44140625" style="1" customWidth="1"/>
    <col min="8206" max="8206" width="45.6640625" style="1" customWidth="1"/>
    <col min="8207" max="8449" width="8.77734375" style="1"/>
    <col min="8450" max="8450" width="24.109375" style="1" customWidth="1"/>
    <col min="8451" max="8451" width="10.5546875" style="1" customWidth="1"/>
    <col min="8452" max="8452" width="9.88671875" style="1" customWidth="1"/>
    <col min="8453" max="8453" width="8.6640625" style="1" customWidth="1"/>
    <col min="8454" max="8454" width="8.109375" style="1" customWidth="1"/>
    <col min="8455" max="8455" width="8.21875" style="1" customWidth="1"/>
    <col min="8456" max="8456" width="8.44140625" style="1" customWidth="1"/>
    <col min="8457" max="8457" width="7.5546875" style="1" customWidth="1"/>
    <col min="8458" max="8458" width="7.88671875" style="1" customWidth="1"/>
    <col min="8459" max="8459" width="7.6640625" style="1" customWidth="1"/>
    <col min="8460" max="8460" width="7.88671875" style="1" customWidth="1"/>
    <col min="8461" max="8461" width="7.44140625" style="1" customWidth="1"/>
    <col min="8462" max="8462" width="45.6640625" style="1" customWidth="1"/>
    <col min="8463" max="8705" width="8.77734375" style="1"/>
    <col min="8706" max="8706" width="24.109375" style="1" customWidth="1"/>
    <col min="8707" max="8707" width="10.5546875" style="1" customWidth="1"/>
    <col min="8708" max="8708" width="9.88671875" style="1" customWidth="1"/>
    <col min="8709" max="8709" width="8.6640625" style="1" customWidth="1"/>
    <col min="8710" max="8710" width="8.109375" style="1" customWidth="1"/>
    <col min="8711" max="8711" width="8.21875" style="1" customWidth="1"/>
    <col min="8712" max="8712" width="8.44140625" style="1" customWidth="1"/>
    <col min="8713" max="8713" width="7.5546875" style="1" customWidth="1"/>
    <col min="8714" max="8714" width="7.88671875" style="1" customWidth="1"/>
    <col min="8715" max="8715" width="7.6640625" style="1" customWidth="1"/>
    <col min="8716" max="8716" width="7.88671875" style="1" customWidth="1"/>
    <col min="8717" max="8717" width="7.44140625" style="1" customWidth="1"/>
    <col min="8718" max="8718" width="45.6640625" style="1" customWidth="1"/>
    <col min="8719" max="8961" width="8.77734375" style="1"/>
    <col min="8962" max="8962" width="24.109375" style="1" customWidth="1"/>
    <col min="8963" max="8963" width="10.5546875" style="1" customWidth="1"/>
    <col min="8964" max="8964" width="9.88671875" style="1" customWidth="1"/>
    <col min="8965" max="8965" width="8.6640625" style="1" customWidth="1"/>
    <col min="8966" max="8966" width="8.109375" style="1" customWidth="1"/>
    <col min="8967" max="8967" width="8.21875" style="1" customWidth="1"/>
    <col min="8968" max="8968" width="8.44140625" style="1" customWidth="1"/>
    <col min="8969" max="8969" width="7.5546875" style="1" customWidth="1"/>
    <col min="8970" max="8970" width="7.88671875" style="1" customWidth="1"/>
    <col min="8971" max="8971" width="7.6640625" style="1" customWidth="1"/>
    <col min="8972" max="8972" width="7.88671875" style="1" customWidth="1"/>
    <col min="8973" max="8973" width="7.44140625" style="1" customWidth="1"/>
    <col min="8974" max="8974" width="45.6640625" style="1" customWidth="1"/>
    <col min="8975" max="9217" width="8.77734375" style="1"/>
    <col min="9218" max="9218" width="24.109375" style="1" customWidth="1"/>
    <col min="9219" max="9219" width="10.5546875" style="1" customWidth="1"/>
    <col min="9220" max="9220" width="9.88671875" style="1" customWidth="1"/>
    <col min="9221" max="9221" width="8.6640625" style="1" customWidth="1"/>
    <col min="9222" max="9222" width="8.109375" style="1" customWidth="1"/>
    <col min="9223" max="9223" width="8.21875" style="1" customWidth="1"/>
    <col min="9224" max="9224" width="8.44140625" style="1" customWidth="1"/>
    <col min="9225" max="9225" width="7.5546875" style="1" customWidth="1"/>
    <col min="9226" max="9226" width="7.88671875" style="1" customWidth="1"/>
    <col min="9227" max="9227" width="7.6640625" style="1" customWidth="1"/>
    <col min="9228" max="9228" width="7.88671875" style="1" customWidth="1"/>
    <col min="9229" max="9229" width="7.44140625" style="1" customWidth="1"/>
    <col min="9230" max="9230" width="45.6640625" style="1" customWidth="1"/>
    <col min="9231" max="9473" width="8.77734375" style="1"/>
    <col min="9474" max="9474" width="24.109375" style="1" customWidth="1"/>
    <col min="9475" max="9475" width="10.5546875" style="1" customWidth="1"/>
    <col min="9476" max="9476" width="9.88671875" style="1" customWidth="1"/>
    <col min="9477" max="9477" width="8.6640625" style="1" customWidth="1"/>
    <col min="9478" max="9478" width="8.109375" style="1" customWidth="1"/>
    <col min="9479" max="9479" width="8.21875" style="1" customWidth="1"/>
    <col min="9480" max="9480" width="8.44140625" style="1" customWidth="1"/>
    <col min="9481" max="9481" width="7.5546875" style="1" customWidth="1"/>
    <col min="9482" max="9482" width="7.88671875" style="1" customWidth="1"/>
    <col min="9483" max="9483" width="7.6640625" style="1" customWidth="1"/>
    <col min="9484" max="9484" width="7.88671875" style="1" customWidth="1"/>
    <col min="9485" max="9485" width="7.44140625" style="1" customWidth="1"/>
    <col min="9486" max="9486" width="45.6640625" style="1" customWidth="1"/>
    <col min="9487" max="9729" width="8.77734375" style="1"/>
    <col min="9730" max="9730" width="24.109375" style="1" customWidth="1"/>
    <col min="9731" max="9731" width="10.5546875" style="1" customWidth="1"/>
    <col min="9732" max="9732" width="9.88671875" style="1" customWidth="1"/>
    <col min="9733" max="9733" width="8.6640625" style="1" customWidth="1"/>
    <col min="9734" max="9734" width="8.109375" style="1" customWidth="1"/>
    <col min="9735" max="9735" width="8.21875" style="1" customWidth="1"/>
    <col min="9736" max="9736" width="8.44140625" style="1" customWidth="1"/>
    <col min="9737" max="9737" width="7.5546875" style="1" customWidth="1"/>
    <col min="9738" max="9738" width="7.88671875" style="1" customWidth="1"/>
    <col min="9739" max="9739" width="7.6640625" style="1" customWidth="1"/>
    <col min="9740" max="9740" width="7.88671875" style="1" customWidth="1"/>
    <col min="9741" max="9741" width="7.44140625" style="1" customWidth="1"/>
    <col min="9742" max="9742" width="45.6640625" style="1" customWidth="1"/>
    <col min="9743" max="9985" width="8.77734375" style="1"/>
    <col min="9986" max="9986" width="24.109375" style="1" customWidth="1"/>
    <col min="9987" max="9987" width="10.5546875" style="1" customWidth="1"/>
    <col min="9988" max="9988" width="9.88671875" style="1" customWidth="1"/>
    <col min="9989" max="9989" width="8.6640625" style="1" customWidth="1"/>
    <col min="9990" max="9990" width="8.109375" style="1" customWidth="1"/>
    <col min="9991" max="9991" width="8.21875" style="1" customWidth="1"/>
    <col min="9992" max="9992" width="8.44140625" style="1" customWidth="1"/>
    <col min="9993" max="9993" width="7.5546875" style="1" customWidth="1"/>
    <col min="9994" max="9994" width="7.88671875" style="1" customWidth="1"/>
    <col min="9995" max="9995" width="7.6640625" style="1" customWidth="1"/>
    <col min="9996" max="9996" width="7.88671875" style="1" customWidth="1"/>
    <col min="9997" max="9997" width="7.44140625" style="1" customWidth="1"/>
    <col min="9998" max="9998" width="45.6640625" style="1" customWidth="1"/>
    <col min="9999" max="10241" width="8.77734375" style="1"/>
    <col min="10242" max="10242" width="24.109375" style="1" customWidth="1"/>
    <col min="10243" max="10243" width="10.5546875" style="1" customWidth="1"/>
    <col min="10244" max="10244" width="9.88671875" style="1" customWidth="1"/>
    <col min="10245" max="10245" width="8.6640625" style="1" customWidth="1"/>
    <col min="10246" max="10246" width="8.109375" style="1" customWidth="1"/>
    <col min="10247" max="10247" width="8.21875" style="1" customWidth="1"/>
    <col min="10248" max="10248" width="8.44140625" style="1" customWidth="1"/>
    <col min="10249" max="10249" width="7.5546875" style="1" customWidth="1"/>
    <col min="10250" max="10250" width="7.88671875" style="1" customWidth="1"/>
    <col min="10251" max="10251" width="7.6640625" style="1" customWidth="1"/>
    <col min="10252" max="10252" width="7.88671875" style="1" customWidth="1"/>
    <col min="10253" max="10253" width="7.44140625" style="1" customWidth="1"/>
    <col min="10254" max="10254" width="45.6640625" style="1" customWidth="1"/>
    <col min="10255" max="10497" width="8.77734375" style="1"/>
    <col min="10498" max="10498" width="24.109375" style="1" customWidth="1"/>
    <col min="10499" max="10499" width="10.5546875" style="1" customWidth="1"/>
    <col min="10500" max="10500" width="9.88671875" style="1" customWidth="1"/>
    <col min="10501" max="10501" width="8.6640625" style="1" customWidth="1"/>
    <col min="10502" max="10502" width="8.109375" style="1" customWidth="1"/>
    <col min="10503" max="10503" width="8.21875" style="1" customWidth="1"/>
    <col min="10504" max="10504" width="8.44140625" style="1" customWidth="1"/>
    <col min="10505" max="10505" width="7.5546875" style="1" customWidth="1"/>
    <col min="10506" max="10506" width="7.88671875" style="1" customWidth="1"/>
    <col min="10507" max="10507" width="7.6640625" style="1" customWidth="1"/>
    <col min="10508" max="10508" width="7.88671875" style="1" customWidth="1"/>
    <col min="10509" max="10509" width="7.44140625" style="1" customWidth="1"/>
    <col min="10510" max="10510" width="45.6640625" style="1" customWidth="1"/>
    <col min="10511" max="10753" width="8.77734375" style="1"/>
    <col min="10754" max="10754" width="24.109375" style="1" customWidth="1"/>
    <col min="10755" max="10755" width="10.5546875" style="1" customWidth="1"/>
    <col min="10756" max="10756" width="9.88671875" style="1" customWidth="1"/>
    <col min="10757" max="10757" width="8.6640625" style="1" customWidth="1"/>
    <col min="10758" max="10758" width="8.109375" style="1" customWidth="1"/>
    <col min="10759" max="10759" width="8.21875" style="1" customWidth="1"/>
    <col min="10760" max="10760" width="8.44140625" style="1" customWidth="1"/>
    <col min="10761" max="10761" width="7.5546875" style="1" customWidth="1"/>
    <col min="10762" max="10762" width="7.88671875" style="1" customWidth="1"/>
    <col min="10763" max="10763" width="7.6640625" style="1" customWidth="1"/>
    <col min="10764" max="10764" width="7.88671875" style="1" customWidth="1"/>
    <col min="10765" max="10765" width="7.44140625" style="1" customWidth="1"/>
    <col min="10766" max="10766" width="45.6640625" style="1" customWidth="1"/>
    <col min="10767" max="11009" width="8.77734375" style="1"/>
    <col min="11010" max="11010" width="24.109375" style="1" customWidth="1"/>
    <col min="11011" max="11011" width="10.5546875" style="1" customWidth="1"/>
    <col min="11012" max="11012" width="9.88671875" style="1" customWidth="1"/>
    <col min="11013" max="11013" width="8.6640625" style="1" customWidth="1"/>
    <col min="11014" max="11014" width="8.109375" style="1" customWidth="1"/>
    <col min="11015" max="11015" width="8.21875" style="1" customWidth="1"/>
    <col min="11016" max="11016" width="8.44140625" style="1" customWidth="1"/>
    <col min="11017" max="11017" width="7.5546875" style="1" customWidth="1"/>
    <col min="11018" max="11018" width="7.88671875" style="1" customWidth="1"/>
    <col min="11019" max="11019" width="7.6640625" style="1" customWidth="1"/>
    <col min="11020" max="11020" width="7.88671875" style="1" customWidth="1"/>
    <col min="11021" max="11021" width="7.44140625" style="1" customWidth="1"/>
    <col min="11022" max="11022" width="45.6640625" style="1" customWidth="1"/>
    <col min="11023" max="11265" width="8.77734375" style="1"/>
    <col min="11266" max="11266" width="24.109375" style="1" customWidth="1"/>
    <col min="11267" max="11267" width="10.5546875" style="1" customWidth="1"/>
    <col min="11268" max="11268" width="9.88671875" style="1" customWidth="1"/>
    <col min="11269" max="11269" width="8.6640625" style="1" customWidth="1"/>
    <col min="11270" max="11270" width="8.109375" style="1" customWidth="1"/>
    <col min="11271" max="11271" width="8.21875" style="1" customWidth="1"/>
    <col min="11272" max="11272" width="8.44140625" style="1" customWidth="1"/>
    <col min="11273" max="11273" width="7.5546875" style="1" customWidth="1"/>
    <col min="11274" max="11274" width="7.88671875" style="1" customWidth="1"/>
    <col min="11275" max="11275" width="7.6640625" style="1" customWidth="1"/>
    <col min="11276" max="11276" width="7.88671875" style="1" customWidth="1"/>
    <col min="11277" max="11277" width="7.44140625" style="1" customWidth="1"/>
    <col min="11278" max="11278" width="45.6640625" style="1" customWidth="1"/>
    <col min="11279" max="11521" width="8.77734375" style="1"/>
    <col min="11522" max="11522" width="24.109375" style="1" customWidth="1"/>
    <col min="11523" max="11523" width="10.5546875" style="1" customWidth="1"/>
    <col min="11524" max="11524" width="9.88671875" style="1" customWidth="1"/>
    <col min="11525" max="11525" width="8.6640625" style="1" customWidth="1"/>
    <col min="11526" max="11526" width="8.109375" style="1" customWidth="1"/>
    <col min="11527" max="11527" width="8.21875" style="1" customWidth="1"/>
    <col min="11528" max="11528" width="8.44140625" style="1" customWidth="1"/>
    <col min="11529" max="11529" width="7.5546875" style="1" customWidth="1"/>
    <col min="11530" max="11530" width="7.88671875" style="1" customWidth="1"/>
    <col min="11531" max="11531" width="7.6640625" style="1" customWidth="1"/>
    <col min="11532" max="11532" width="7.88671875" style="1" customWidth="1"/>
    <col min="11533" max="11533" width="7.44140625" style="1" customWidth="1"/>
    <col min="11534" max="11534" width="45.6640625" style="1" customWidth="1"/>
    <col min="11535" max="11777" width="8.77734375" style="1"/>
    <col min="11778" max="11778" width="24.109375" style="1" customWidth="1"/>
    <col min="11779" max="11779" width="10.5546875" style="1" customWidth="1"/>
    <col min="11780" max="11780" width="9.88671875" style="1" customWidth="1"/>
    <col min="11781" max="11781" width="8.6640625" style="1" customWidth="1"/>
    <col min="11782" max="11782" width="8.109375" style="1" customWidth="1"/>
    <col min="11783" max="11783" width="8.21875" style="1" customWidth="1"/>
    <col min="11784" max="11784" width="8.44140625" style="1" customWidth="1"/>
    <col min="11785" max="11785" width="7.5546875" style="1" customWidth="1"/>
    <col min="11786" max="11786" width="7.88671875" style="1" customWidth="1"/>
    <col min="11787" max="11787" width="7.6640625" style="1" customWidth="1"/>
    <col min="11788" max="11788" width="7.88671875" style="1" customWidth="1"/>
    <col min="11789" max="11789" width="7.44140625" style="1" customWidth="1"/>
    <col min="11790" max="11790" width="45.6640625" style="1" customWidth="1"/>
    <col min="11791" max="12033" width="8.77734375" style="1"/>
    <col min="12034" max="12034" width="24.109375" style="1" customWidth="1"/>
    <col min="12035" max="12035" width="10.5546875" style="1" customWidth="1"/>
    <col min="12036" max="12036" width="9.88671875" style="1" customWidth="1"/>
    <col min="12037" max="12037" width="8.6640625" style="1" customWidth="1"/>
    <col min="12038" max="12038" width="8.109375" style="1" customWidth="1"/>
    <col min="12039" max="12039" width="8.21875" style="1" customWidth="1"/>
    <col min="12040" max="12040" width="8.44140625" style="1" customWidth="1"/>
    <col min="12041" max="12041" width="7.5546875" style="1" customWidth="1"/>
    <col min="12042" max="12042" width="7.88671875" style="1" customWidth="1"/>
    <col min="12043" max="12043" width="7.6640625" style="1" customWidth="1"/>
    <col min="12044" max="12044" width="7.88671875" style="1" customWidth="1"/>
    <col min="12045" max="12045" width="7.44140625" style="1" customWidth="1"/>
    <col min="12046" max="12046" width="45.6640625" style="1" customWidth="1"/>
    <col min="12047" max="12289" width="8.77734375" style="1"/>
    <col min="12290" max="12290" width="24.109375" style="1" customWidth="1"/>
    <col min="12291" max="12291" width="10.5546875" style="1" customWidth="1"/>
    <col min="12292" max="12292" width="9.88671875" style="1" customWidth="1"/>
    <col min="12293" max="12293" width="8.6640625" style="1" customWidth="1"/>
    <col min="12294" max="12294" width="8.109375" style="1" customWidth="1"/>
    <col min="12295" max="12295" width="8.21875" style="1" customWidth="1"/>
    <col min="12296" max="12296" width="8.44140625" style="1" customWidth="1"/>
    <col min="12297" max="12297" width="7.5546875" style="1" customWidth="1"/>
    <col min="12298" max="12298" width="7.88671875" style="1" customWidth="1"/>
    <col min="12299" max="12299" width="7.6640625" style="1" customWidth="1"/>
    <col min="12300" max="12300" width="7.88671875" style="1" customWidth="1"/>
    <col min="12301" max="12301" width="7.44140625" style="1" customWidth="1"/>
    <col min="12302" max="12302" width="45.6640625" style="1" customWidth="1"/>
    <col min="12303" max="12545" width="8.77734375" style="1"/>
    <col min="12546" max="12546" width="24.109375" style="1" customWidth="1"/>
    <col min="12547" max="12547" width="10.5546875" style="1" customWidth="1"/>
    <col min="12548" max="12548" width="9.88671875" style="1" customWidth="1"/>
    <col min="12549" max="12549" width="8.6640625" style="1" customWidth="1"/>
    <col min="12550" max="12550" width="8.109375" style="1" customWidth="1"/>
    <col min="12551" max="12551" width="8.21875" style="1" customWidth="1"/>
    <col min="12552" max="12552" width="8.44140625" style="1" customWidth="1"/>
    <col min="12553" max="12553" width="7.5546875" style="1" customWidth="1"/>
    <col min="12554" max="12554" width="7.88671875" style="1" customWidth="1"/>
    <col min="12555" max="12555" width="7.6640625" style="1" customWidth="1"/>
    <col min="12556" max="12556" width="7.88671875" style="1" customWidth="1"/>
    <col min="12557" max="12557" width="7.44140625" style="1" customWidth="1"/>
    <col min="12558" max="12558" width="45.6640625" style="1" customWidth="1"/>
    <col min="12559" max="12801" width="8.77734375" style="1"/>
    <col min="12802" max="12802" width="24.109375" style="1" customWidth="1"/>
    <col min="12803" max="12803" width="10.5546875" style="1" customWidth="1"/>
    <col min="12804" max="12804" width="9.88671875" style="1" customWidth="1"/>
    <col min="12805" max="12805" width="8.6640625" style="1" customWidth="1"/>
    <col min="12806" max="12806" width="8.109375" style="1" customWidth="1"/>
    <col min="12807" max="12807" width="8.21875" style="1" customWidth="1"/>
    <col min="12808" max="12808" width="8.44140625" style="1" customWidth="1"/>
    <col min="12809" max="12809" width="7.5546875" style="1" customWidth="1"/>
    <col min="12810" max="12810" width="7.88671875" style="1" customWidth="1"/>
    <col min="12811" max="12811" width="7.6640625" style="1" customWidth="1"/>
    <col min="12812" max="12812" width="7.88671875" style="1" customWidth="1"/>
    <col min="12813" max="12813" width="7.44140625" style="1" customWidth="1"/>
    <col min="12814" max="12814" width="45.6640625" style="1" customWidth="1"/>
    <col min="12815" max="13057" width="8.77734375" style="1"/>
    <col min="13058" max="13058" width="24.109375" style="1" customWidth="1"/>
    <col min="13059" max="13059" width="10.5546875" style="1" customWidth="1"/>
    <col min="13060" max="13060" width="9.88671875" style="1" customWidth="1"/>
    <col min="13061" max="13061" width="8.6640625" style="1" customWidth="1"/>
    <col min="13062" max="13062" width="8.109375" style="1" customWidth="1"/>
    <col min="13063" max="13063" width="8.21875" style="1" customWidth="1"/>
    <col min="13064" max="13064" width="8.44140625" style="1" customWidth="1"/>
    <col min="13065" max="13065" width="7.5546875" style="1" customWidth="1"/>
    <col min="13066" max="13066" width="7.88671875" style="1" customWidth="1"/>
    <col min="13067" max="13067" width="7.6640625" style="1" customWidth="1"/>
    <col min="13068" max="13068" width="7.88671875" style="1" customWidth="1"/>
    <col min="13069" max="13069" width="7.44140625" style="1" customWidth="1"/>
    <col min="13070" max="13070" width="45.6640625" style="1" customWidth="1"/>
    <col min="13071" max="13313" width="8.77734375" style="1"/>
    <col min="13314" max="13314" width="24.109375" style="1" customWidth="1"/>
    <col min="13315" max="13315" width="10.5546875" style="1" customWidth="1"/>
    <col min="13316" max="13316" width="9.88671875" style="1" customWidth="1"/>
    <col min="13317" max="13317" width="8.6640625" style="1" customWidth="1"/>
    <col min="13318" max="13318" width="8.109375" style="1" customWidth="1"/>
    <col min="13319" max="13319" width="8.21875" style="1" customWidth="1"/>
    <col min="13320" max="13320" width="8.44140625" style="1" customWidth="1"/>
    <col min="13321" max="13321" width="7.5546875" style="1" customWidth="1"/>
    <col min="13322" max="13322" width="7.88671875" style="1" customWidth="1"/>
    <col min="13323" max="13323" width="7.6640625" style="1" customWidth="1"/>
    <col min="13324" max="13324" width="7.88671875" style="1" customWidth="1"/>
    <col min="13325" max="13325" width="7.44140625" style="1" customWidth="1"/>
    <col min="13326" max="13326" width="45.6640625" style="1" customWidth="1"/>
    <col min="13327" max="13569" width="8.77734375" style="1"/>
    <col min="13570" max="13570" width="24.109375" style="1" customWidth="1"/>
    <col min="13571" max="13571" width="10.5546875" style="1" customWidth="1"/>
    <col min="13572" max="13572" width="9.88671875" style="1" customWidth="1"/>
    <col min="13573" max="13573" width="8.6640625" style="1" customWidth="1"/>
    <col min="13574" max="13574" width="8.109375" style="1" customWidth="1"/>
    <col min="13575" max="13575" width="8.21875" style="1" customWidth="1"/>
    <col min="13576" max="13576" width="8.44140625" style="1" customWidth="1"/>
    <col min="13577" max="13577" width="7.5546875" style="1" customWidth="1"/>
    <col min="13578" max="13578" width="7.88671875" style="1" customWidth="1"/>
    <col min="13579" max="13579" width="7.6640625" style="1" customWidth="1"/>
    <col min="13580" max="13580" width="7.88671875" style="1" customWidth="1"/>
    <col min="13581" max="13581" width="7.44140625" style="1" customWidth="1"/>
    <col min="13582" max="13582" width="45.6640625" style="1" customWidth="1"/>
    <col min="13583" max="13825" width="8.77734375" style="1"/>
    <col min="13826" max="13826" width="24.109375" style="1" customWidth="1"/>
    <col min="13827" max="13827" width="10.5546875" style="1" customWidth="1"/>
    <col min="13828" max="13828" width="9.88671875" style="1" customWidth="1"/>
    <col min="13829" max="13829" width="8.6640625" style="1" customWidth="1"/>
    <col min="13830" max="13830" width="8.109375" style="1" customWidth="1"/>
    <col min="13831" max="13831" width="8.21875" style="1" customWidth="1"/>
    <col min="13832" max="13832" width="8.44140625" style="1" customWidth="1"/>
    <col min="13833" max="13833" width="7.5546875" style="1" customWidth="1"/>
    <col min="13834" max="13834" width="7.88671875" style="1" customWidth="1"/>
    <col min="13835" max="13835" width="7.6640625" style="1" customWidth="1"/>
    <col min="13836" max="13836" width="7.88671875" style="1" customWidth="1"/>
    <col min="13837" max="13837" width="7.44140625" style="1" customWidth="1"/>
    <col min="13838" max="13838" width="45.6640625" style="1" customWidth="1"/>
    <col min="13839" max="14081" width="8.77734375" style="1"/>
    <col min="14082" max="14082" width="24.109375" style="1" customWidth="1"/>
    <col min="14083" max="14083" width="10.5546875" style="1" customWidth="1"/>
    <col min="14084" max="14084" width="9.88671875" style="1" customWidth="1"/>
    <col min="14085" max="14085" width="8.6640625" style="1" customWidth="1"/>
    <col min="14086" max="14086" width="8.109375" style="1" customWidth="1"/>
    <col min="14087" max="14087" width="8.21875" style="1" customWidth="1"/>
    <col min="14088" max="14088" width="8.44140625" style="1" customWidth="1"/>
    <col min="14089" max="14089" width="7.5546875" style="1" customWidth="1"/>
    <col min="14090" max="14090" width="7.88671875" style="1" customWidth="1"/>
    <col min="14091" max="14091" width="7.6640625" style="1" customWidth="1"/>
    <col min="14092" max="14092" width="7.88671875" style="1" customWidth="1"/>
    <col min="14093" max="14093" width="7.44140625" style="1" customWidth="1"/>
    <col min="14094" max="14094" width="45.6640625" style="1" customWidth="1"/>
    <col min="14095" max="14337" width="8.77734375" style="1"/>
    <col min="14338" max="14338" width="24.109375" style="1" customWidth="1"/>
    <col min="14339" max="14339" width="10.5546875" style="1" customWidth="1"/>
    <col min="14340" max="14340" width="9.88671875" style="1" customWidth="1"/>
    <col min="14341" max="14341" width="8.6640625" style="1" customWidth="1"/>
    <col min="14342" max="14342" width="8.109375" style="1" customWidth="1"/>
    <col min="14343" max="14343" width="8.21875" style="1" customWidth="1"/>
    <col min="14344" max="14344" width="8.44140625" style="1" customWidth="1"/>
    <col min="14345" max="14345" width="7.5546875" style="1" customWidth="1"/>
    <col min="14346" max="14346" width="7.88671875" style="1" customWidth="1"/>
    <col min="14347" max="14347" width="7.6640625" style="1" customWidth="1"/>
    <col min="14348" max="14348" width="7.88671875" style="1" customWidth="1"/>
    <col min="14349" max="14349" width="7.44140625" style="1" customWidth="1"/>
    <col min="14350" max="14350" width="45.6640625" style="1" customWidth="1"/>
    <col min="14351" max="14593" width="8.77734375" style="1"/>
    <col min="14594" max="14594" width="24.109375" style="1" customWidth="1"/>
    <col min="14595" max="14595" width="10.5546875" style="1" customWidth="1"/>
    <col min="14596" max="14596" width="9.88671875" style="1" customWidth="1"/>
    <col min="14597" max="14597" width="8.6640625" style="1" customWidth="1"/>
    <col min="14598" max="14598" width="8.109375" style="1" customWidth="1"/>
    <col min="14599" max="14599" width="8.21875" style="1" customWidth="1"/>
    <col min="14600" max="14600" width="8.44140625" style="1" customWidth="1"/>
    <col min="14601" max="14601" width="7.5546875" style="1" customWidth="1"/>
    <col min="14602" max="14602" width="7.88671875" style="1" customWidth="1"/>
    <col min="14603" max="14603" width="7.6640625" style="1" customWidth="1"/>
    <col min="14604" max="14604" width="7.88671875" style="1" customWidth="1"/>
    <col min="14605" max="14605" width="7.44140625" style="1" customWidth="1"/>
    <col min="14606" max="14606" width="45.6640625" style="1" customWidth="1"/>
    <col min="14607" max="14849" width="8.77734375" style="1"/>
    <col min="14850" max="14850" width="24.109375" style="1" customWidth="1"/>
    <col min="14851" max="14851" width="10.5546875" style="1" customWidth="1"/>
    <col min="14852" max="14852" width="9.88671875" style="1" customWidth="1"/>
    <col min="14853" max="14853" width="8.6640625" style="1" customWidth="1"/>
    <col min="14854" max="14854" width="8.109375" style="1" customWidth="1"/>
    <col min="14855" max="14855" width="8.21875" style="1" customWidth="1"/>
    <col min="14856" max="14856" width="8.44140625" style="1" customWidth="1"/>
    <col min="14857" max="14857" width="7.5546875" style="1" customWidth="1"/>
    <col min="14858" max="14858" width="7.88671875" style="1" customWidth="1"/>
    <col min="14859" max="14859" width="7.6640625" style="1" customWidth="1"/>
    <col min="14860" max="14860" width="7.88671875" style="1" customWidth="1"/>
    <col min="14861" max="14861" width="7.44140625" style="1" customWidth="1"/>
    <col min="14862" max="14862" width="45.6640625" style="1" customWidth="1"/>
    <col min="14863" max="15105" width="8.77734375" style="1"/>
    <col min="15106" max="15106" width="24.109375" style="1" customWidth="1"/>
    <col min="15107" max="15107" width="10.5546875" style="1" customWidth="1"/>
    <col min="15108" max="15108" width="9.88671875" style="1" customWidth="1"/>
    <col min="15109" max="15109" width="8.6640625" style="1" customWidth="1"/>
    <col min="15110" max="15110" width="8.109375" style="1" customWidth="1"/>
    <col min="15111" max="15111" width="8.21875" style="1" customWidth="1"/>
    <col min="15112" max="15112" width="8.44140625" style="1" customWidth="1"/>
    <col min="15113" max="15113" width="7.5546875" style="1" customWidth="1"/>
    <col min="15114" max="15114" width="7.88671875" style="1" customWidth="1"/>
    <col min="15115" max="15115" width="7.6640625" style="1" customWidth="1"/>
    <col min="15116" max="15116" width="7.88671875" style="1" customWidth="1"/>
    <col min="15117" max="15117" width="7.44140625" style="1" customWidth="1"/>
    <col min="15118" max="15118" width="45.6640625" style="1" customWidth="1"/>
    <col min="15119" max="15361" width="8.77734375" style="1"/>
    <col min="15362" max="15362" width="24.109375" style="1" customWidth="1"/>
    <col min="15363" max="15363" width="10.5546875" style="1" customWidth="1"/>
    <col min="15364" max="15364" width="9.88671875" style="1" customWidth="1"/>
    <col min="15365" max="15365" width="8.6640625" style="1" customWidth="1"/>
    <col min="15366" max="15366" width="8.109375" style="1" customWidth="1"/>
    <col min="15367" max="15367" width="8.21875" style="1" customWidth="1"/>
    <col min="15368" max="15368" width="8.44140625" style="1" customWidth="1"/>
    <col min="15369" max="15369" width="7.5546875" style="1" customWidth="1"/>
    <col min="15370" max="15370" width="7.88671875" style="1" customWidth="1"/>
    <col min="15371" max="15371" width="7.6640625" style="1" customWidth="1"/>
    <col min="15372" max="15372" width="7.88671875" style="1" customWidth="1"/>
    <col min="15373" max="15373" width="7.44140625" style="1" customWidth="1"/>
    <col min="15374" max="15374" width="45.6640625" style="1" customWidth="1"/>
    <col min="15375" max="15617" width="8.77734375" style="1"/>
    <col min="15618" max="15618" width="24.109375" style="1" customWidth="1"/>
    <col min="15619" max="15619" width="10.5546875" style="1" customWidth="1"/>
    <col min="15620" max="15620" width="9.88671875" style="1" customWidth="1"/>
    <col min="15621" max="15621" width="8.6640625" style="1" customWidth="1"/>
    <col min="15622" max="15622" width="8.109375" style="1" customWidth="1"/>
    <col min="15623" max="15623" width="8.21875" style="1" customWidth="1"/>
    <col min="15624" max="15624" width="8.44140625" style="1" customWidth="1"/>
    <col min="15625" max="15625" width="7.5546875" style="1" customWidth="1"/>
    <col min="15626" max="15626" width="7.88671875" style="1" customWidth="1"/>
    <col min="15627" max="15627" width="7.6640625" style="1" customWidth="1"/>
    <col min="15628" max="15628" width="7.88671875" style="1" customWidth="1"/>
    <col min="15629" max="15629" width="7.44140625" style="1" customWidth="1"/>
    <col min="15630" max="15630" width="45.6640625" style="1" customWidth="1"/>
    <col min="15631" max="15873" width="8.77734375" style="1"/>
    <col min="15874" max="15874" width="24.109375" style="1" customWidth="1"/>
    <col min="15875" max="15875" width="10.5546875" style="1" customWidth="1"/>
    <col min="15876" max="15876" width="9.88671875" style="1" customWidth="1"/>
    <col min="15877" max="15877" width="8.6640625" style="1" customWidth="1"/>
    <col min="15878" max="15878" width="8.109375" style="1" customWidth="1"/>
    <col min="15879" max="15879" width="8.21875" style="1" customWidth="1"/>
    <col min="15880" max="15880" width="8.44140625" style="1" customWidth="1"/>
    <col min="15881" max="15881" width="7.5546875" style="1" customWidth="1"/>
    <col min="15882" max="15882" width="7.88671875" style="1" customWidth="1"/>
    <col min="15883" max="15883" width="7.6640625" style="1" customWidth="1"/>
    <col min="15884" max="15884" width="7.88671875" style="1" customWidth="1"/>
    <col min="15885" max="15885" width="7.44140625" style="1" customWidth="1"/>
    <col min="15886" max="15886" width="45.6640625" style="1" customWidth="1"/>
    <col min="15887" max="16129" width="8.77734375" style="1"/>
    <col min="16130" max="16130" width="24.109375" style="1" customWidth="1"/>
    <col min="16131" max="16131" width="10.5546875" style="1" customWidth="1"/>
    <col min="16132" max="16132" width="9.88671875" style="1" customWidth="1"/>
    <col min="16133" max="16133" width="8.6640625" style="1" customWidth="1"/>
    <col min="16134" max="16134" width="8.109375" style="1" customWidth="1"/>
    <col min="16135" max="16135" width="8.21875" style="1" customWidth="1"/>
    <col min="16136" max="16136" width="8.44140625" style="1" customWidth="1"/>
    <col min="16137" max="16137" width="7.5546875" style="1" customWidth="1"/>
    <col min="16138" max="16138" width="7.88671875" style="1" customWidth="1"/>
    <col min="16139" max="16139" width="7.6640625" style="1" customWidth="1"/>
    <col min="16140" max="16140" width="7.88671875" style="1" customWidth="1"/>
    <col min="16141" max="16141" width="7.44140625" style="1" customWidth="1"/>
    <col min="16142" max="16142" width="45.6640625" style="1" customWidth="1"/>
    <col min="16143" max="16384" width="8.77734375" style="1"/>
  </cols>
  <sheetData>
    <row r="1" spans="1:21" ht="29.85" customHeight="1">
      <c r="A1" s="655" t="s">
        <v>154</v>
      </c>
      <c r="B1" s="655"/>
      <c r="C1" s="655"/>
      <c r="D1" s="655"/>
      <c r="E1" s="655"/>
      <c r="F1" s="655"/>
      <c r="G1" s="655"/>
      <c r="H1" s="655"/>
      <c r="I1" s="655"/>
      <c r="J1" s="654" t="s">
        <v>435</v>
      </c>
      <c r="K1" s="654"/>
      <c r="L1" s="654"/>
      <c r="M1" s="654"/>
      <c r="N1" s="654"/>
      <c r="O1" s="654"/>
      <c r="P1" s="654"/>
      <c r="Q1" s="654"/>
      <c r="R1" s="46"/>
      <c r="S1" s="46"/>
      <c r="T1" s="46"/>
      <c r="U1" s="46"/>
    </row>
    <row r="2" spans="1:21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47"/>
      <c r="K2" s="547"/>
      <c r="L2" s="547"/>
      <c r="M2" s="547"/>
      <c r="N2" s="547"/>
      <c r="O2" s="547"/>
      <c r="P2" s="547"/>
      <c r="Q2" s="547"/>
      <c r="R2" s="46"/>
      <c r="S2" s="46"/>
      <c r="T2" s="46"/>
      <c r="U2" s="46"/>
    </row>
    <row r="3" spans="1:21" s="92" customFormat="1" ht="15.6" customHeight="1">
      <c r="A3" s="191" t="s">
        <v>59</v>
      </c>
      <c r="B3" s="125"/>
      <c r="C3" s="173"/>
      <c r="D3" s="173"/>
      <c r="E3" s="173"/>
      <c r="F3" s="173"/>
      <c r="G3" s="192"/>
      <c r="H3" s="192"/>
      <c r="I3" s="173"/>
      <c r="J3" s="110"/>
      <c r="K3" s="110"/>
      <c r="L3" s="107"/>
      <c r="M3" s="89"/>
      <c r="N3" s="89"/>
      <c r="O3" s="619"/>
      <c r="P3" s="619"/>
      <c r="Q3" s="603" t="s">
        <v>23</v>
      </c>
      <c r="R3" s="89"/>
      <c r="S3" s="89"/>
      <c r="T3" s="89"/>
      <c r="U3" s="89"/>
    </row>
    <row r="4" spans="1:21" ht="19.899999999999999" customHeight="1">
      <c r="A4" s="664" t="s">
        <v>155</v>
      </c>
      <c r="B4" s="608" t="s">
        <v>377</v>
      </c>
      <c r="C4" s="909" t="s">
        <v>156</v>
      </c>
      <c r="D4" s="909"/>
      <c r="E4" s="909" t="s">
        <v>157</v>
      </c>
      <c r="F4" s="909"/>
      <c r="G4" s="909" t="s">
        <v>158</v>
      </c>
      <c r="H4" s="774"/>
      <c r="I4" s="774"/>
      <c r="J4" s="776" t="s">
        <v>159</v>
      </c>
      <c r="K4" s="776"/>
      <c r="L4" s="909"/>
      <c r="M4" s="909" t="s">
        <v>423</v>
      </c>
      <c r="N4" s="909"/>
      <c r="O4" s="909"/>
      <c r="P4" s="582"/>
      <c r="Q4" s="910" t="s">
        <v>160</v>
      </c>
      <c r="R4" s="46"/>
      <c r="S4" s="46"/>
      <c r="T4" s="46"/>
      <c r="U4" s="46"/>
    </row>
    <row r="5" spans="1:21" ht="28.35" customHeight="1">
      <c r="A5" s="665"/>
      <c r="B5" s="610"/>
      <c r="C5" s="908" t="s">
        <v>605</v>
      </c>
      <c r="D5" s="907"/>
      <c r="E5" s="908" t="s">
        <v>161</v>
      </c>
      <c r="F5" s="907"/>
      <c r="G5" s="908" t="s">
        <v>616</v>
      </c>
      <c r="H5" s="673"/>
      <c r="I5" s="791"/>
      <c r="J5" s="665" t="s">
        <v>624</v>
      </c>
      <c r="K5" s="665"/>
      <c r="L5" s="907"/>
      <c r="M5" s="908" t="s">
        <v>623</v>
      </c>
      <c r="N5" s="907"/>
      <c r="O5" s="907"/>
      <c r="P5" s="564"/>
      <c r="Q5" s="911"/>
      <c r="R5" s="46"/>
      <c r="S5" s="46"/>
      <c r="T5" s="46"/>
      <c r="U5" s="46"/>
    </row>
    <row r="6" spans="1:21" ht="14.1" customHeight="1">
      <c r="A6" s="665"/>
      <c r="B6" s="610"/>
      <c r="C6" s="602" t="s">
        <v>162</v>
      </c>
      <c r="D6" s="602" t="s">
        <v>163</v>
      </c>
      <c r="E6" s="602" t="s">
        <v>162</v>
      </c>
      <c r="F6" s="602" t="s">
        <v>163</v>
      </c>
      <c r="G6" s="610" t="s">
        <v>110</v>
      </c>
      <c r="H6" s="572" t="s">
        <v>100</v>
      </c>
      <c r="I6" s="572" t="s">
        <v>101</v>
      </c>
      <c r="J6" s="573" t="s">
        <v>110</v>
      </c>
      <c r="K6" s="572" t="s">
        <v>100</v>
      </c>
      <c r="L6" s="602" t="s">
        <v>101</v>
      </c>
      <c r="M6" s="610" t="s">
        <v>110</v>
      </c>
      <c r="N6" s="572" t="s">
        <v>100</v>
      </c>
      <c r="O6" s="602" t="s">
        <v>101</v>
      </c>
      <c r="P6" s="564"/>
      <c r="Q6" s="911"/>
      <c r="R6" s="46"/>
      <c r="S6" s="46"/>
      <c r="T6" s="46"/>
      <c r="U6" s="46"/>
    </row>
    <row r="7" spans="1:21" ht="37.5" customHeight="1">
      <c r="A7" s="666"/>
      <c r="B7" s="413" t="s">
        <v>580</v>
      </c>
      <c r="C7" s="632" t="s">
        <v>617</v>
      </c>
      <c r="D7" s="632" t="s">
        <v>618</v>
      </c>
      <c r="E7" s="632" t="s">
        <v>617</v>
      </c>
      <c r="F7" s="632" t="s">
        <v>618</v>
      </c>
      <c r="G7" s="538" t="s">
        <v>164</v>
      </c>
      <c r="H7" s="552" t="s">
        <v>165</v>
      </c>
      <c r="I7" s="552" t="s">
        <v>166</v>
      </c>
      <c r="J7" s="545" t="s">
        <v>164</v>
      </c>
      <c r="K7" s="552" t="s">
        <v>165</v>
      </c>
      <c r="L7" s="461" t="s">
        <v>489</v>
      </c>
      <c r="M7" s="538" t="s">
        <v>164</v>
      </c>
      <c r="N7" s="552" t="s">
        <v>165</v>
      </c>
      <c r="O7" s="230" t="s">
        <v>490</v>
      </c>
      <c r="P7" s="552"/>
      <c r="Q7" s="912"/>
      <c r="R7" s="46"/>
      <c r="S7" s="46"/>
      <c r="T7" s="46"/>
      <c r="U7" s="46"/>
    </row>
    <row r="8" spans="1:21" s="11" customFormat="1" ht="16.899999999999999" customHeight="1">
      <c r="A8" s="232">
        <v>2018</v>
      </c>
      <c r="B8" s="245">
        <v>15</v>
      </c>
      <c r="C8" s="233">
        <v>121</v>
      </c>
      <c r="D8" s="233">
        <v>60</v>
      </c>
      <c r="E8" s="233">
        <v>766</v>
      </c>
      <c r="F8" s="233">
        <v>154</v>
      </c>
      <c r="G8" s="233">
        <v>1751</v>
      </c>
      <c r="H8" s="233">
        <v>807</v>
      </c>
      <c r="I8" s="233">
        <v>944</v>
      </c>
      <c r="J8" s="233">
        <v>391</v>
      </c>
      <c r="K8" s="233">
        <v>208</v>
      </c>
      <c r="L8" s="233">
        <v>183</v>
      </c>
      <c r="M8" s="589">
        <v>0</v>
      </c>
      <c r="N8" s="589">
        <v>0</v>
      </c>
      <c r="O8" s="109">
        <v>0</v>
      </c>
      <c r="P8" s="246"/>
      <c r="Q8" s="579">
        <v>2018</v>
      </c>
      <c r="R8" s="66"/>
      <c r="S8" s="66"/>
      <c r="T8" s="66"/>
      <c r="U8" s="66"/>
    </row>
    <row r="9" spans="1:21" s="44" customFormat="1" ht="16.899999999999999" customHeight="1">
      <c r="A9" s="232">
        <v>2019</v>
      </c>
      <c r="B9" s="245">
        <v>15</v>
      </c>
      <c r="C9" s="233">
        <v>122</v>
      </c>
      <c r="D9" s="233">
        <v>62</v>
      </c>
      <c r="E9" s="233">
        <v>766</v>
      </c>
      <c r="F9" s="233">
        <v>154</v>
      </c>
      <c r="G9" s="233">
        <v>1667</v>
      </c>
      <c r="H9" s="233">
        <v>761</v>
      </c>
      <c r="I9" s="233">
        <v>906</v>
      </c>
      <c r="J9" s="233">
        <v>379</v>
      </c>
      <c r="K9" s="233">
        <v>208</v>
      </c>
      <c r="L9" s="233">
        <v>171</v>
      </c>
      <c r="M9" s="589">
        <v>0</v>
      </c>
      <c r="N9" s="589">
        <v>0</v>
      </c>
      <c r="O9" s="109">
        <v>0</v>
      </c>
      <c r="P9" s="246"/>
      <c r="Q9" s="579">
        <v>2019</v>
      </c>
      <c r="R9" s="374"/>
      <c r="S9" s="374"/>
      <c r="T9" s="374"/>
      <c r="U9" s="374"/>
    </row>
    <row r="10" spans="1:21" s="44" customFormat="1" ht="16.899999999999999" customHeight="1">
      <c r="A10" s="232">
        <v>2020</v>
      </c>
      <c r="B10" s="245">
        <v>15</v>
      </c>
      <c r="C10" s="233">
        <v>126</v>
      </c>
      <c r="D10" s="233">
        <v>66</v>
      </c>
      <c r="E10" s="233">
        <v>766</v>
      </c>
      <c r="F10" s="233">
        <v>154</v>
      </c>
      <c r="G10" s="233">
        <v>1594</v>
      </c>
      <c r="H10" s="233">
        <v>704</v>
      </c>
      <c r="I10" s="233">
        <v>890</v>
      </c>
      <c r="J10" s="233">
        <v>411</v>
      </c>
      <c r="K10" s="233">
        <v>225</v>
      </c>
      <c r="L10" s="233">
        <v>186</v>
      </c>
      <c r="M10" s="589">
        <v>0</v>
      </c>
      <c r="N10" s="589">
        <v>0</v>
      </c>
      <c r="O10" s="109">
        <v>0</v>
      </c>
      <c r="P10" s="246"/>
      <c r="Q10" s="579">
        <v>2020</v>
      </c>
      <c r="R10" s="374"/>
      <c r="S10" s="374"/>
      <c r="T10" s="374"/>
      <c r="U10" s="374"/>
    </row>
    <row r="11" spans="1:21" s="11" customFormat="1" ht="16.899999999999999" customHeight="1">
      <c r="A11" s="276">
        <v>2021</v>
      </c>
      <c r="B11" s="277">
        <v>13</v>
      </c>
      <c r="C11" s="278">
        <v>126</v>
      </c>
      <c r="D11" s="278">
        <v>66</v>
      </c>
      <c r="E11" s="278">
        <v>726</v>
      </c>
      <c r="F11" s="278">
        <v>154</v>
      </c>
      <c r="G11" s="278">
        <v>1581</v>
      </c>
      <c r="H11" s="278">
        <v>661</v>
      </c>
      <c r="I11" s="278">
        <v>920</v>
      </c>
      <c r="J11" s="278">
        <v>402</v>
      </c>
      <c r="K11" s="278">
        <v>219</v>
      </c>
      <c r="L11" s="278">
        <v>183</v>
      </c>
      <c r="M11" s="588">
        <v>0</v>
      </c>
      <c r="N11" s="588">
        <v>0</v>
      </c>
      <c r="O11" s="274">
        <v>0</v>
      </c>
      <c r="P11" s="279"/>
      <c r="Q11" s="554">
        <v>2021</v>
      </c>
      <c r="R11" s="66"/>
      <c r="S11" s="66"/>
      <c r="T11" s="66"/>
      <c r="U11" s="66"/>
    </row>
    <row r="12" spans="1:21" ht="15.6" customHeight="1">
      <c r="A12" s="232" t="s">
        <v>167</v>
      </c>
      <c r="B12" s="187">
        <v>1</v>
      </c>
      <c r="C12" s="186">
        <v>64</v>
      </c>
      <c r="D12" s="186">
        <v>63</v>
      </c>
      <c r="E12" s="186">
        <v>204</v>
      </c>
      <c r="F12" s="186">
        <v>144</v>
      </c>
      <c r="G12" s="186">
        <v>468</v>
      </c>
      <c r="H12" s="233">
        <v>200</v>
      </c>
      <c r="I12" s="186">
        <v>268</v>
      </c>
      <c r="J12" s="186">
        <v>400</v>
      </c>
      <c r="K12" s="233">
        <v>217</v>
      </c>
      <c r="L12" s="186">
        <v>183</v>
      </c>
      <c r="M12" s="592">
        <v>0</v>
      </c>
      <c r="N12" s="589">
        <v>0</v>
      </c>
      <c r="O12" s="253">
        <v>0</v>
      </c>
      <c r="P12" s="280"/>
      <c r="Q12" s="255" t="s">
        <v>168</v>
      </c>
      <c r="R12" s="46"/>
      <c r="S12" s="46"/>
      <c r="T12" s="46"/>
      <c r="U12" s="46"/>
    </row>
    <row r="13" spans="1:21" ht="24.6" customHeight="1">
      <c r="A13" s="232" t="s">
        <v>169</v>
      </c>
      <c r="B13" s="187">
        <v>1</v>
      </c>
      <c r="C13" s="186">
        <v>4</v>
      </c>
      <c r="D13" s="252">
        <v>0</v>
      </c>
      <c r="E13" s="186">
        <v>25</v>
      </c>
      <c r="F13" s="252">
        <v>0</v>
      </c>
      <c r="G13" s="186">
        <v>62</v>
      </c>
      <c r="H13" s="233">
        <v>17</v>
      </c>
      <c r="I13" s="186">
        <v>45</v>
      </c>
      <c r="J13" s="252">
        <v>0</v>
      </c>
      <c r="K13" s="233">
        <v>0</v>
      </c>
      <c r="L13" s="252">
        <v>0</v>
      </c>
      <c r="M13" s="592">
        <v>0</v>
      </c>
      <c r="N13" s="589">
        <v>0</v>
      </c>
      <c r="O13" s="253">
        <v>0</v>
      </c>
      <c r="P13" s="280"/>
      <c r="Q13" s="281" t="s">
        <v>398</v>
      </c>
      <c r="R13" s="46"/>
      <c r="S13" s="46"/>
      <c r="T13" s="46"/>
      <c r="U13" s="46"/>
    </row>
    <row r="14" spans="1:21" ht="15.6" customHeight="1">
      <c r="A14" s="232" t="s">
        <v>678</v>
      </c>
      <c r="B14" s="187">
        <v>0</v>
      </c>
      <c r="C14" s="186">
        <v>0</v>
      </c>
      <c r="D14" s="252">
        <v>0</v>
      </c>
      <c r="E14" s="186">
        <v>0</v>
      </c>
      <c r="F14" s="252">
        <v>0</v>
      </c>
      <c r="G14" s="186">
        <v>134</v>
      </c>
      <c r="H14" s="233">
        <v>84</v>
      </c>
      <c r="I14" s="186">
        <v>50</v>
      </c>
      <c r="J14" s="186">
        <v>0</v>
      </c>
      <c r="K14" s="233">
        <v>0</v>
      </c>
      <c r="L14" s="186">
        <v>0</v>
      </c>
      <c r="M14" s="592">
        <v>0</v>
      </c>
      <c r="N14" s="589">
        <v>0</v>
      </c>
      <c r="O14" s="253">
        <v>0</v>
      </c>
      <c r="P14" s="280"/>
      <c r="Q14" s="255" t="s">
        <v>400</v>
      </c>
      <c r="R14" s="46"/>
      <c r="S14" s="46"/>
      <c r="T14" s="46"/>
      <c r="U14" s="46"/>
    </row>
    <row r="15" spans="1:21" ht="15.6" customHeight="1">
      <c r="A15" s="232" t="s">
        <v>172</v>
      </c>
      <c r="B15" s="187">
        <v>1</v>
      </c>
      <c r="C15" s="186">
        <v>1</v>
      </c>
      <c r="D15" s="252">
        <v>0</v>
      </c>
      <c r="E15" s="186">
        <v>40</v>
      </c>
      <c r="F15" s="252">
        <v>0</v>
      </c>
      <c r="G15" s="186">
        <v>135</v>
      </c>
      <c r="H15" s="233">
        <v>75</v>
      </c>
      <c r="I15" s="186">
        <v>60</v>
      </c>
      <c r="J15" s="252">
        <v>0</v>
      </c>
      <c r="K15" s="233">
        <v>0</v>
      </c>
      <c r="L15" s="252">
        <v>0</v>
      </c>
      <c r="M15" s="592">
        <v>0</v>
      </c>
      <c r="N15" s="589">
        <v>0</v>
      </c>
      <c r="O15" s="253">
        <v>0</v>
      </c>
      <c r="P15" s="280"/>
      <c r="Q15" s="255" t="s">
        <v>173</v>
      </c>
      <c r="R15" s="46"/>
      <c r="S15" s="46"/>
      <c r="T15" s="46"/>
      <c r="U15" s="46"/>
    </row>
    <row r="16" spans="1:21" ht="15.6" customHeight="1">
      <c r="A16" s="232" t="s">
        <v>174</v>
      </c>
      <c r="B16" s="187">
        <v>1</v>
      </c>
      <c r="C16" s="186">
        <v>2</v>
      </c>
      <c r="D16" s="252">
        <v>0</v>
      </c>
      <c r="E16" s="186">
        <v>140</v>
      </c>
      <c r="F16" s="252">
        <v>0</v>
      </c>
      <c r="G16" s="186">
        <v>281</v>
      </c>
      <c r="H16" s="233">
        <v>84</v>
      </c>
      <c r="I16" s="186">
        <v>197</v>
      </c>
      <c r="J16" s="252">
        <v>0</v>
      </c>
      <c r="K16" s="233">
        <v>0</v>
      </c>
      <c r="L16" s="252">
        <v>0</v>
      </c>
      <c r="M16" s="592">
        <v>0</v>
      </c>
      <c r="N16" s="589">
        <v>0</v>
      </c>
      <c r="O16" s="253">
        <v>0</v>
      </c>
      <c r="P16" s="280"/>
      <c r="Q16" s="255" t="s">
        <v>175</v>
      </c>
      <c r="R16" s="46"/>
      <c r="S16" s="46"/>
      <c r="T16" s="46"/>
      <c r="U16" s="46"/>
    </row>
    <row r="17" spans="1:21" ht="15.6" customHeight="1">
      <c r="A17" s="232" t="s">
        <v>176</v>
      </c>
      <c r="B17" s="187">
        <v>1</v>
      </c>
      <c r="C17" s="186">
        <v>8</v>
      </c>
      <c r="D17" s="252">
        <v>0</v>
      </c>
      <c r="E17" s="186">
        <v>59</v>
      </c>
      <c r="F17" s="252">
        <v>0</v>
      </c>
      <c r="G17" s="186">
        <v>123</v>
      </c>
      <c r="H17" s="233">
        <v>59</v>
      </c>
      <c r="I17" s="186">
        <v>64</v>
      </c>
      <c r="J17" s="252">
        <v>0</v>
      </c>
      <c r="K17" s="233">
        <v>0</v>
      </c>
      <c r="L17" s="252">
        <v>0</v>
      </c>
      <c r="M17" s="377">
        <v>0</v>
      </c>
      <c r="N17" s="381">
        <v>0</v>
      </c>
      <c r="O17" s="253">
        <v>0</v>
      </c>
      <c r="P17" s="280"/>
      <c r="Q17" s="460" t="s">
        <v>488</v>
      </c>
      <c r="R17" s="46"/>
      <c r="S17" s="46"/>
      <c r="T17" s="46"/>
      <c r="U17" s="46"/>
    </row>
    <row r="18" spans="1:21" ht="24.6" customHeight="1">
      <c r="A18" s="232" t="s">
        <v>177</v>
      </c>
      <c r="B18" s="187">
        <v>1</v>
      </c>
      <c r="C18" s="186">
        <v>4</v>
      </c>
      <c r="D18" s="252">
        <v>0</v>
      </c>
      <c r="E18" s="186">
        <v>34</v>
      </c>
      <c r="F18" s="252">
        <v>0</v>
      </c>
      <c r="G18" s="186">
        <v>39</v>
      </c>
      <c r="H18" s="233">
        <v>26</v>
      </c>
      <c r="I18" s="186">
        <v>13</v>
      </c>
      <c r="J18" s="252">
        <v>0</v>
      </c>
      <c r="K18" s="233">
        <v>0</v>
      </c>
      <c r="L18" s="252">
        <v>0</v>
      </c>
      <c r="M18" s="377">
        <v>0</v>
      </c>
      <c r="N18" s="381">
        <v>0</v>
      </c>
      <c r="O18" s="253">
        <v>0</v>
      </c>
      <c r="P18" s="280"/>
      <c r="Q18" s="389" t="s">
        <v>399</v>
      </c>
      <c r="R18" s="46"/>
      <c r="S18" s="46"/>
      <c r="T18" s="46"/>
      <c r="U18" s="46"/>
    </row>
    <row r="19" spans="1:21" ht="15.6" customHeight="1">
      <c r="A19" s="232" t="s">
        <v>178</v>
      </c>
      <c r="B19" s="187">
        <v>1</v>
      </c>
      <c r="C19" s="186">
        <v>23</v>
      </c>
      <c r="D19" s="252">
        <v>0</v>
      </c>
      <c r="E19" s="186">
        <v>40</v>
      </c>
      <c r="F19" s="252">
        <v>0</v>
      </c>
      <c r="G19" s="186">
        <v>72</v>
      </c>
      <c r="H19" s="233">
        <v>42</v>
      </c>
      <c r="I19" s="186">
        <v>30</v>
      </c>
      <c r="J19" s="252">
        <v>0</v>
      </c>
      <c r="K19" s="233">
        <v>0</v>
      </c>
      <c r="L19" s="252">
        <v>0</v>
      </c>
      <c r="M19" s="377">
        <v>0</v>
      </c>
      <c r="N19" s="381">
        <v>0</v>
      </c>
      <c r="O19" s="253">
        <v>0</v>
      </c>
      <c r="P19" s="280"/>
      <c r="Q19" s="255" t="s">
        <v>179</v>
      </c>
      <c r="R19" s="46"/>
      <c r="S19" s="46"/>
      <c r="T19" s="46"/>
      <c r="U19" s="46"/>
    </row>
    <row r="20" spans="1:21" ht="15.6" customHeight="1">
      <c r="A20" s="232" t="s">
        <v>180</v>
      </c>
      <c r="B20" s="187">
        <v>1</v>
      </c>
      <c r="C20" s="186">
        <v>3</v>
      </c>
      <c r="D20" s="252">
        <v>0</v>
      </c>
      <c r="E20" s="186">
        <v>25</v>
      </c>
      <c r="F20" s="252">
        <v>0</v>
      </c>
      <c r="G20" s="186">
        <v>59</v>
      </c>
      <c r="H20" s="233">
        <v>10</v>
      </c>
      <c r="I20" s="186">
        <v>49</v>
      </c>
      <c r="J20" s="252">
        <v>0</v>
      </c>
      <c r="K20" s="233">
        <v>0</v>
      </c>
      <c r="L20" s="252">
        <v>0</v>
      </c>
      <c r="M20" s="377">
        <v>0</v>
      </c>
      <c r="N20" s="381">
        <v>0</v>
      </c>
      <c r="O20" s="253">
        <v>0</v>
      </c>
      <c r="P20" s="280"/>
      <c r="Q20" s="255" t="s">
        <v>401</v>
      </c>
      <c r="R20" s="46"/>
      <c r="S20" s="46"/>
      <c r="T20" s="46"/>
      <c r="U20" s="46"/>
    </row>
    <row r="21" spans="1:21" ht="15.6" customHeight="1">
      <c r="A21" s="232" t="s">
        <v>182</v>
      </c>
      <c r="B21" s="187">
        <v>1</v>
      </c>
      <c r="C21" s="186">
        <v>2</v>
      </c>
      <c r="D21" s="252">
        <v>0</v>
      </c>
      <c r="E21" s="186">
        <v>29</v>
      </c>
      <c r="F21" s="252">
        <v>0</v>
      </c>
      <c r="G21" s="186">
        <v>75</v>
      </c>
      <c r="H21" s="233">
        <v>19</v>
      </c>
      <c r="I21" s="186">
        <v>56</v>
      </c>
      <c r="J21" s="252">
        <v>0</v>
      </c>
      <c r="K21" s="233">
        <v>0</v>
      </c>
      <c r="L21" s="252">
        <v>0</v>
      </c>
      <c r="M21" s="377">
        <v>0</v>
      </c>
      <c r="N21" s="381">
        <v>0</v>
      </c>
      <c r="O21" s="253">
        <v>0</v>
      </c>
      <c r="P21" s="280"/>
      <c r="Q21" s="255" t="s">
        <v>402</v>
      </c>
      <c r="R21" s="46"/>
      <c r="S21" s="46"/>
      <c r="T21" s="46"/>
      <c r="U21" s="46"/>
    </row>
    <row r="22" spans="1:21" ht="15.6" customHeight="1">
      <c r="A22" s="232" t="s">
        <v>184</v>
      </c>
      <c r="B22" s="187">
        <v>1</v>
      </c>
      <c r="C22" s="186">
        <v>3</v>
      </c>
      <c r="D22" s="252">
        <v>3</v>
      </c>
      <c r="E22" s="252">
        <v>18</v>
      </c>
      <c r="F22" s="252">
        <v>10</v>
      </c>
      <c r="G22" s="252">
        <v>3</v>
      </c>
      <c r="H22" s="233">
        <v>1</v>
      </c>
      <c r="I22" s="252">
        <v>2</v>
      </c>
      <c r="J22" s="252">
        <v>2</v>
      </c>
      <c r="K22" s="233">
        <v>2</v>
      </c>
      <c r="L22" s="252">
        <v>0</v>
      </c>
      <c r="M22" s="377">
        <v>0</v>
      </c>
      <c r="N22" s="381">
        <v>0</v>
      </c>
      <c r="O22" s="253">
        <v>0</v>
      </c>
      <c r="P22" s="254"/>
      <c r="Q22" s="255" t="s">
        <v>185</v>
      </c>
      <c r="R22" s="46"/>
      <c r="S22" s="46"/>
      <c r="T22" s="46"/>
      <c r="U22" s="46"/>
    </row>
    <row r="23" spans="1:21" ht="15.6" customHeight="1">
      <c r="A23" s="232" t="s">
        <v>186</v>
      </c>
      <c r="B23" s="187">
        <v>1</v>
      </c>
      <c r="C23" s="186">
        <v>2</v>
      </c>
      <c r="D23" s="252">
        <v>0</v>
      </c>
      <c r="E23" s="252">
        <v>25</v>
      </c>
      <c r="F23" s="252">
        <v>0</v>
      </c>
      <c r="G23" s="252">
        <v>29</v>
      </c>
      <c r="H23" s="233">
        <v>1</v>
      </c>
      <c r="I23" s="252">
        <v>28</v>
      </c>
      <c r="J23" s="252">
        <v>0</v>
      </c>
      <c r="K23" s="233">
        <v>0</v>
      </c>
      <c r="L23" s="252">
        <v>0</v>
      </c>
      <c r="M23" s="377">
        <v>0</v>
      </c>
      <c r="N23" s="381">
        <v>0</v>
      </c>
      <c r="O23" s="253">
        <v>0</v>
      </c>
      <c r="P23" s="254"/>
      <c r="Q23" s="255" t="s">
        <v>187</v>
      </c>
      <c r="R23" s="46"/>
      <c r="S23" s="46"/>
      <c r="T23" s="46"/>
      <c r="U23" s="46"/>
    </row>
    <row r="24" spans="1:21" ht="15.6" customHeight="1">
      <c r="A24" s="256" t="s">
        <v>406</v>
      </c>
      <c r="B24" s="187">
        <v>0</v>
      </c>
      <c r="C24" s="186">
        <v>0</v>
      </c>
      <c r="D24" s="252">
        <v>0</v>
      </c>
      <c r="E24" s="252">
        <v>0</v>
      </c>
      <c r="F24" s="252">
        <v>0</v>
      </c>
      <c r="G24" s="252">
        <v>0</v>
      </c>
      <c r="H24" s="233">
        <v>0</v>
      </c>
      <c r="I24" s="252">
        <v>0</v>
      </c>
      <c r="J24" s="252">
        <v>0</v>
      </c>
      <c r="K24" s="233">
        <v>0</v>
      </c>
      <c r="L24" s="252">
        <v>0</v>
      </c>
      <c r="M24" s="377">
        <v>0</v>
      </c>
      <c r="N24" s="381">
        <v>0</v>
      </c>
      <c r="O24" s="253">
        <v>0</v>
      </c>
      <c r="P24" s="254">
        <v>0</v>
      </c>
      <c r="Q24" s="255" t="s">
        <v>403</v>
      </c>
      <c r="R24" s="46"/>
      <c r="S24" s="46"/>
      <c r="T24" s="46"/>
      <c r="U24" s="46"/>
    </row>
    <row r="25" spans="1:21" ht="15.6" customHeight="1">
      <c r="A25" s="256" t="s">
        <v>405</v>
      </c>
      <c r="B25" s="187">
        <v>1</v>
      </c>
      <c r="C25" s="186">
        <v>5</v>
      </c>
      <c r="D25" s="252">
        <v>0</v>
      </c>
      <c r="E25" s="252">
        <v>60</v>
      </c>
      <c r="F25" s="252">
        <v>0</v>
      </c>
      <c r="G25" s="252">
        <v>66</v>
      </c>
      <c r="H25" s="233">
        <v>18</v>
      </c>
      <c r="I25" s="252">
        <v>48</v>
      </c>
      <c r="J25" s="252">
        <v>0</v>
      </c>
      <c r="K25" s="233">
        <v>0</v>
      </c>
      <c r="L25" s="252">
        <v>0</v>
      </c>
      <c r="M25" s="377">
        <v>0</v>
      </c>
      <c r="N25" s="381">
        <v>0</v>
      </c>
      <c r="O25" s="253">
        <v>0</v>
      </c>
      <c r="P25" s="254"/>
      <c r="Q25" s="257" t="s">
        <v>404</v>
      </c>
      <c r="R25" s="46"/>
      <c r="S25" s="46"/>
      <c r="T25" s="46"/>
      <c r="U25" s="46"/>
    </row>
    <row r="26" spans="1:21" ht="15.6" customHeight="1">
      <c r="A26" s="249" t="s">
        <v>188</v>
      </c>
      <c r="B26" s="258">
        <v>1</v>
      </c>
      <c r="C26" s="259">
        <v>5</v>
      </c>
      <c r="D26" s="260">
        <v>0</v>
      </c>
      <c r="E26" s="260">
        <v>27</v>
      </c>
      <c r="F26" s="260">
        <v>0</v>
      </c>
      <c r="G26" s="260">
        <v>35</v>
      </c>
      <c r="H26" s="260">
        <v>25</v>
      </c>
      <c r="I26" s="260">
        <v>10</v>
      </c>
      <c r="J26" s="260">
        <v>0</v>
      </c>
      <c r="K26" s="260">
        <v>0</v>
      </c>
      <c r="L26" s="260">
        <v>0</v>
      </c>
      <c r="M26" s="261">
        <v>0</v>
      </c>
      <c r="N26" s="261">
        <v>0</v>
      </c>
      <c r="O26" s="262">
        <v>0</v>
      </c>
      <c r="P26" s="263"/>
      <c r="Q26" s="264" t="s">
        <v>189</v>
      </c>
      <c r="R26" s="52"/>
      <c r="S26" s="46"/>
      <c r="T26" s="46"/>
      <c r="U26" s="46"/>
    </row>
    <row r="27" spans="1:21" ht="5.65" customHeight="1">
      <c r="A27" s="121"/>
      <c r="B27" s="69"/>
      <c r="C27" s="69"/>
      <c r="D27" s="69"/>
      <c r="E27" s="69"/>
      <c r="F27" s="69"/>
      <c r="G27" s="69"/>
      <c r="H27" s="69"/>
      <c r="I27" s="69"/>
      <c r="J27" s="439"/>
      <c r="K27" s="439"/>
      <c r="L27" s="439"/>
      <c r="M27" s="439"/>
      <c r="N27" s="439"/>
      <c r="O27" s="439"/>
      <c r="P27" s="439"/>
      <c r="Q27" s="440"/>
      <c r="R27" s="52"/>
      <c r="S27" s="46"/>
      <c r="T27" s="46"/>
      <c r="U27" s="46"/>
    </row>
    <row r="28" spans="1:21" s="88" customFormat="1" ht="12.95" customHeight="1">
      <c r="A28" s="675" t="s">
        <v>519</v>
      </c>
      <c r="B28" s="675"/>
      <c r="C28" s="675"/>
      <c r="D28" s="675"/>
      <c r="E28" s="675"/>
      <c r="F28" s="675"/>
      <c r="G28" s="365"/>
      <c r="H28" s="365"/>
      <c r="I28" s="365"/>
      <c r="J28" s="231"/>
      <c r="K28" s="231"/>
      <c r="L28" s="231"/>
      <c r="M28" s="671" t="s">
        <v>190</v>
      </c>
      <c r="N28" s="671"/>
      <c r="O28" s="671"/>
      <c r="P28" s="671"/>
      <c r="Q28" s="671"/>
      <c r="R28" s="369"/>
      <c r="S28" s="231"/>
      <c r="T28" s="231"/>
      <c r="U28" s="231"/>
    </row>
    <row r="29" spans="1:21" s="88" customFormat="1" ht="12.95" customHeight="1">
      <c r="A29" s="675" t="s">
        <v>619</v>
      </c>
      <c r="B29" s="675"/>
      <c r="C29" s="675"/>
      <c r="D29" s="675"/>
      <c r="E29" s="675"/>
      <c r="F29" s="675"/>
      <c r="G29" s="675"/>
      <c r="H29" s="675"/>
      <c r="I29" s="675"/>
      <c r="J29" s="231"/>
      <c r="K29" s="231"/>
      <c r="L29" s="231"/>
      <c r="M29" s="231"/>
      <c r="N29" s="231"/>
      <c r="O29" s="231"/>
      <c r="P29" s="231"/>
      <c r="Q29" s="633" t="s">
        <v>621</v>
      </c>
      <c r="R29" s="231"/>
      <c r="S29" s="231"/>
      <c r="T29" s="231"/>
      <c r="U29" s="231"/>
    </row>
    <row r="30" spans="1:21" s="88" customFormat="1" ht="12.95" customHeight="1">
      <c r="A30" s="675" t="s">
        <v>620</v>
      </c>
      <c r="B30" s="675"/>
      <c r="C30" s="675"/>
      <c r="D30" s="675"/>
      <c r="E30" s="675"/>
      <c r="F30" s="675"/>
      <c r="G30" s="675"/>
      <c r="H30" s="675"/>
      <c r="I30" s="675"/>
      <c r="J30" s="231"/>
      <c r="K30" s="231"/>
      <c r="L30" s="231"/>
      <c r="M30" s="231"/>
      <c r="N30" s="231"/>
      <c r="O30" s="231"/>
      <c r="P30" s="231"/>
      <c r="Q30" s="532" t="s">
        <v>622</v>
      </c>
      <c r="R30" s="231"/>
      <c r="S30" s="106"/>
      <c r="T30" s="106"/>
      <c r="U30" s="231"/>
    </row>
    <row r="31" spans="1:21" s="88" customFormat="1" ht="12.95" customHeight="1">
      <c r="A31" s="675" t="s">
        <v>362</v>
      </c>
      <c r="B31" s="675"/>
      <c r="C31" s="675"/>
      <c r="D31" s="675"/>
      <c r="E31" s="675"/>
      <c r="F31" s="675"/>
      <c r="G31" s="365"/>
      <c r="H31" s="365"/>
      <c r="I31" s="365"/>
      <c r="J31" s="231"/>
      <c r="K31" s="231"/>
      <c r="L31" s="231"/>
      <c r="M31" s="231"/>
      <c r="N31" s="231"/>
      <c r="O31" s="231"/>
      <c r="P31" s="231"/>
      <c r="Q31" s="532"/>
      <c r="R31" s="231"/>
      <c r="S31" s="231"/>
      <c r="T31" s="231"/>
      <c r="U31" s="231"/>
    </row>
    <row r="32" spans="1:21" s="88" customFormat="1" ht="12.95" customHeight="1">
      <c r="A32" s="675" t="s">
        <v>395</v>
      </c>
      <c r="B32" s="675"/>
      <c r="C32" s="675"/>
      <c r="D32" s="675"/>
      <c r="E32" s="675"/>
      <c r="F32" s="675"/>
      <c r="G32" s="675"/>
      <c r="H32" s="365"/>
      <c r="I32" s="365"/>
      <c r="J32" s="231"/>
      <c r="K32" s="231"/>
      <c r="L32" s="231"/>
      <c r="M32" s="231"/>
      <c r="N32" s="231"/>
      <c r="O32" s="231"/>
      <c r="P32" s="231"/>
      <c r="Q32" s="532"/>
      <c r="R32" s="231"/>
      <c r="S32" s="231"/>
      <c r="T32" s="231"/>
      <c r="U32" s="231"/>
    </row>
    <row r="33" spans="1:21" s="88" customFormat="1" ht="12.95" customHeight="1">
      <c r="A33" s="675" t="s">
        <v>396</v>
      </c>
      <c r="B33" s="675"/>
      <c r="C33" s="675"/>
      <c r="D33" s="675"/>
      <c r="E33" s="675"/>
      <c r="F33" s="675"/>
      <c r="G33" s="675"/>
      <c r="H33" s="574"/>
      <c r="I33" s="574"/>
      <c r="J33" s="231"/>
      <c r="K33" s="231"/>
      <c r="L33" s="231"/>
      <c r="M33" s="231"/>
      <c r="N33" s="231"/>
      <c r="O33" s="231"/>
      <c r="P33" s="231"/>
      <c r="Q33" s="363"/>
      <c r="R33" s="231"/>
      <c r="S33" s="231"/>
      <c r="T33" s="231"/>
      <c r="U33" s="231"/>
    </row>
    <row r="34" spans="1:21" s="88" customFormat="1" ht="12.95" customHeight="1">
      <c r="A34" s="677" t="s">
        <v>679</v>
      </c>
      <c r="B34" s="677"/>
      <c r="C34" s="677"/>
      <c r="D34" s="677"/>
      <c r="E34" s="677"/>
      <c r="F34" s="677"/>
      <c r="G34" s="677"/>
      <c r="H34" s="677"/>
      <c r="I34" s="677"/>
      <c r="J34" s="231"/>
      <c r="K34" s="231"/>
      <c r="L34" s="231"/>
      <c r="M34" s="231"/>
      <c r="N34" s="231"/>
      <c r="O34" s="231"/>
      <c r="P34" s="231"/>
      <c r="Q34" s="363"/>
      <c r="R34" s="231"/>
      <c r="S34" s="231"/>
      <c r="T34" s="231"/>
      <c r="U34" s="231"/>
    </row>
    <row r="35" spans="1:21" s="88" customFormat="1" ht="12.95" customHeight="1">
      <c r="A35" s="677"/>
      <c r="B35" s="677"/>
      <c r="C35" s="677"/>
      <c r="D35" s="677"/>
      <c r="E35" s="677"/>
      <c r="F35" s="677"/>
      <c r="G35" s="677"/>
      <c r="H35" s="677"/>
      <c r="I35" s="677"/>
      <c r="J35" s="231"/>
      <c r="K35" s="231"/>
      <c r="L35" s="231"/>
      <c r="M35" s="231"/>
      <c r="N35" s="231"/>
      <c r="O35" s="231"/>
      <c r="P35" s="231"/>
      <c r="Q35" s="363"/>
      <c r="R35" s="231"/>
      <c r="S35" s="231"/>
      <c r="T35" s="231"/>
      <c r="U35" s="231"/>
    </row>
    <row r="36" spans="1:21" s="88" customFormat="1" ht="12.95" customHeight="1">
      <c r="A36" s="675" t="s">
        <v>677</v>
      </c>
      <c r="B36" s="675"/>
      <c r="C36" s="675"/>
      <c r="D36" s="675"/>
      <c r="E36" s="675"/>
      <c r="F36" s="675"/>
      <c r="G36" s="675"/>
      <c r="H36" s="675"/>
      <c r="I36" s="675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</row>
    <row r="37" spans="1:21" s="88" customFormat="1" ht="14.1" customHeight="1"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</row>
    <row r="38" spans="1:21" s="88" customFormat="1" ht="14.1" customHeight="1"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</row>
    <row r="39" spans="1:21" s="88" customFormat="1" ht="14.1" customHeight="1"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</row>
    <row r="40" spans="1:21" ht="14.2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</row>
    <row r="41" spans="1:21" ht="14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</row>
    <row r="42" spans="1:21" ht="14.25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</row>
    <row r="43" spans="1:21" ht="14.2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</row>
  </sheetData>
  <mergeCells count="23">
    <mergeCell ref="J1:Q1"/>
    <mergeCell ref="A1:I1"/>
    <mergeCell ref="C4:D4"/>
    <mergeCell ref="E4:F4"/>
    <mergeCell ref="G4:I4"/>
    <mergeCell ref="J4:L4"/>
    <mergeCell ref="M4:O4"/>
    <mergeCell ref="Q4:Q7"/>
    <mergeCell ref="A4:A7"/>
    <mergeCell ref="C5:D5"/>
    <mergeCell ref="E5:F5"/>
    <mergeCell ref="G5:I5"/>
    <mergeCell ref="A36:I36"/>
    <mergeCell ref="J5:L5"/>
    <mergeCell ref="M5:O5"/>
    <mergeCell ref="A29:I29"/>
    <mergeCell ref="A32:G32"/>
    <mergeCell ref="A33:G33"/>
    <mergeCell ref="M28:Q28"/>
    <mergeCell ref="A28:F28"/>
    <mergeCell ref="A30:I30"/>
    <mergeCell ref="A31:F31"/>
    <mergeCell ref="A34:I3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8"/>
  <sheetViews>
    <sheetView view="pageBreakPreview" topLeftCell="A7" zoomScaleNormal="100" zoomScaleSheetLayoutView="100" workbookViewId="0">
      <selection activeCell="L30" sqref="L30"/>
    </sheetView>
  </sheetViews>
  <sheetFormatPr defaultColWidth="8.77734375" defaultRowHeight="12.75"/>
  <cols>
    <col min="1" max="1" width="27.109375" style="1" customWidth="1"/>
    <col min="2" max="4" width="6.5546875" style="1" customWidth="1"/>
    <col min="5" max="5" width="9.77734375" style="1" customWidth="1"/>
    <col min="6" max="6" width="10.6640625" style="1" customWidth="1"/>
    <col min="7" max="7" width="7.21875" style="1" customWidth="1"/>
    <col min="8" max="8" width="6.88671875" style="1" customWidth="1"/>
    <col min="9" max="9" width="7.21875" style="1" customWidth="1"/>
    <col min="10" max="10" width="6.88671875" style="1" customWidth="1"/>
    <col min="11" max="11" width="0.5546875" style="1" customWidth="1"/>
    <col min="12" max="12" width="38.88671875" style="1" customWidth="1"/>
    <col min="13" max="258" width="8.77734375" style="1"/>
    <col min="259" max="259" width="24.6640625" style="1" customWidth="1"/>
    <col min="260" max="263" width="9.77734375" style="1" customWidth="1"/>
    <col min="264" max="267" width="10" style="1" customWidth="1"/>
    <col min="268" max="268" width="35.109375" style="1" customWidth="1"/>
    <col min="269" max="514" width="8.77734375" style="1"/>
    <col min="515" max="515" width="24.6640625" style="1" customWidth="1"/>
    <col min="516" max="519" width="9.77734375" style="1" customWidth="1"/>
    <col min="520" max="523" width="10" style="1" customWidth="1"/>
    <col min="524" max="524" width="35.109375" style="1" customWidth="1"/>
    <col min="525" max="770" width="8.77734375" style="1"/>
    <col min="771" max="771" width="24.6640625" style="1" customWidth="1"/>
    <col min="772" max="775" width="9.77734375" style="1" customWidth="1"/>
    <col min="776" max="779" width="10" style="1" customWidth="1"/>
    <col min="780" max="780" width="35.109375" style="1" customWidth="1"/>
    <col min="781" max="1026" width="8.77734375" style="1"/>
    <col min="1027" max="1027" width="24.6640625" style="1" customWidth="1"/>
    <col min="1028" max="1031" width="9.77734375" style="1" customWidth="1"/>
    <col min="1032" max="1035" width="10" style="1" customWidth="1"/>
    <col min="1036" max="1036" width="35.109375" style="1" customWidth="1"/>
    <col min="1037" max="1282" width="8.77734375" style="1"/>
    <col min="1283" max="1283" width="24.6640625" style="1" customWidth="1"/>
    <col min="1284" max="1287" width="9.77734375" style="1" customWidth="1"/>
    <col min="1288" max="1291" width="10" style="1" customWidth="1"/>
    <col min="1292" max="1292" width="35.109375" style="1" customWidth="1"/>
    <col min="1293" max="1538" width="8.77734375" style="1"/>
    <col min="1539" max="1539" width="24.6640625" style="1" customWidth="1"/>
    <col min="1540" max="1543" width="9.77734375" style="1" customWidth="1"/>
    <col min="1544" max="1547" width="10" style="1" customWidth="1"/>
    <col min="1548" max="1548" width="35.109375" style="1" customWidth="1"/>
    <col min="1549" max="1794" width="8.77734375" style="1"/>
    <col min="1795" max="1795" width="24.6640625" style="1" customWidth="1"/>
    <col min="1796" max="1799" width="9.77734375" style="1" customWidth="1"/>
    <col min="1800" max="1803" width="10" style="1" customWidth="1"/>
    <col min="1804" max="1804" width="35.109375" style="1" customWidth="1"/>
    <col min="1805" max="2050" width="8.77734375" style="1"/>
    <col min="2051" max="2051" width="24.6640625" style="1" customWidth="1"/>
    <col min="2052" max="2055" width="9.77734375" style="1" customWidth="1"/>
    <col min="2056" max="2059" width="10" style="1" customWidth="1"/>
    <col min="2060" max="2060" width="35.109375" style="1" customWidth="1"/>
    <col min="2061" max="2306" width="8.77734375" style="1"/>
    <col min="2307" max="2307" width="24.6640625" style="1" customWidth="1"/>
    <col min="2308" max="2311" width="9.77734375" style="1" customWidth="1"/>
    <col min="2312" max="2315" width="10" style="1" customWidth="1"/>
    <col min="2316" max="2316" width="35.109375" style="1" customWidth="1"/>
    <col min="2317" max="2562" width="8.77734375" style="1"/>
    <col min="2563" max="2563" width="24.6640625" style="1" customWidth="1"/>
    <col min="2564" max="2567" width="9.77734375" style="1" customWidth="1"/>
    <col min="2568" max="2571" width="10" style="1" customWidth="1"/>
    <col min="2572" max="2572" width="35.109375" style="1" customWidth="1"/>
    <col min="2573" max="2818" width="8.77734375" style="1"/>
    <col min="2819" max="2819" width="24.6640625" style="1" customWidth="1"/>
    <col min="2820" max="2823" width="9.77734375" style="1" customWidth="1"/>
    <col min="2824" max="2827" width="10" style="1" customWidth="1"/>
    <col min="2828" max="2828" width="35.109375" style="1" customWidth="1"/>
    <col min="2829" max="3074" width="8.77734375" style="1"/>
    <col min="3075" max="3075" width="24.6640625" style="1" customWidth="1"/>
    <col min="3076" max="3079" width="9.77734375" style="1" customWidth="1"/>
    <col min="3080" max="3083" width="10" style="1" customWidth="1"/>
    <col min="3084" max="3084" width="35.109375" style="1" customWidth="1"/>
    <col min="3085" max="3330" width="8.77734375" style="1"/>
    <col min="3331" max="3331" width="24.6640625" style="1" customWidth="1"/>
    <col min="3332" max="3335" width="9.77734375" style="1" customWidth="1"/>
    <col min="3336" max="3339" width="10" style="1" customWidth="1"/>
    <col min="3340" max="3340" width="35.109375" style="1" customWidth="1"/>
    <col min="3341" max="3586" width="8.77734375" style="1"/>
    <col min="3587" max="3587" width="24.6640625" style="1" customWidth="1"/>
    <col min="3588" max="3591" width="9.77734375" style="1" customWidth="1"/>
    <col min="3592" max="3595" width="10" style="1" customWidth="1"/>
    <col min="3596" max="3596" width="35.109375" style="1" customWidth="1"/>
    <col min="3597" max="3842" width="8.77734375" style="1"/>
    <col min="3843" max="3843" width="24.6640625" style="1" customWidth="1"/>
    <col min="3844" max="3847" width="9.77734375" style="1" customWidth="1"/>
    <col min="3848" max="3851" width="10" style="1" customWidth="1"/>
    <col min="3852" max="3852" width="35.109375" style="1" customWidth="1"/>
    <col min="3853" max="4098" width="8.77734375" style="1"/>
    <col min="4099" max="4099" width="24.6640625" style="1" customWidth="1"/>
    <col min="4100" max="4103" width="9.77734375" style="1" customWidth="1"/>
    <col min="4104" max="4107" width="10" style="1" customWidth="1"/>
    <col min="4108" max="4108" width="35.109375" style="1" customWidth="1"/>
    <col min="4109" max="4354" width="8.77734375" style="1"/>
    <col min="4355" max="4355" width="24.6640625" style="1" customWidth="1"/>
    <col min="4356" max="4359" width="9.77734375" style="1" customWidth="1"/>
    <col min="4360" max="4363" width="10" style="1" customWidth="1"/>
    <col min="4364" max="4364" width="35.109375" style="1" customWidth="1"/>
    <col min="4365" max="4610" width="8.77734375" style="1"/>
    <col min="4611" max="4611" width="24.6640625" style="1" customWidth="1"/>
    <col min="4612" max="4615" width="9.77734375" style="1" customWidth="1"/>
    <col min="4616" max="4619" width="10" style="1" customWidth="1"/>
    <col min="4620" max="4620" width="35.109375" style="1" customWidth="1"/>
    <col min="4621" max="4866" width="8.77734375" style="1"/>
    <col min="4867" max="4867" width="24.6640625" style="1" customWidth="1"/>
    <col min="4868" max="4871" width="9.77734375" style="1" customWidth="1"/>
    <col min="4872" max="4875" width="10" style="1" customWidth="1"/>
    <col min="4876" max="4876" width="35.109375" style="1" customWidth="1"/>
    <col min="4877" max="5122" width="8.77734375" style="1"/>
    <col min="5123" max="5123" width="24.6640625" style="1" customWidth="1"/>
    <col min="5124" max="5127" width="9.77734375" style="1" customWidth="1"/>
    <col min="5128" max="5131" width="10" style="1" customWidth="1"/>
    <col min="5132" max="5132" width="35.109375" style="1" customWidth="1"/>
    <col min="5133" max="5378" width="8.77734375" style="1"/>
    <col min="5379" max="5379" width="24.6640625" style="1" customWidth="1"/>
    <col min="5380" max="5383" width="9.77734375" style="1" customWidth="1"/>
    <col min="5384" max="5387" width="10" style="1" customWidth="1"/>
    <col min="5388" max="5388" width="35.109375" style="1" customWidth="1"/>
    <col min="5389" max="5634" width="8.77734375" style="1"/>
    <col min="5635" max="5635" width="24.6640625" style="1" customWidth="1"/>
    <col min="5636" max="5639" width="9.77734375" style="1" customWidth="1"/>
    <col min="5640" max="5643" width="10" style="1" customWidth="1"/>
    <col min="5644" max="5644" width="35.109375" style="1" customWidth="1"/>
    <col min="5645" max="5890" width="8.77734375" style="1"/>
    <col min="5891" max="5891" width="24.6640625" style="1" customWidth="1"/>
    <col min="5892" max="5895" width="9.77734375" style="1" customWidth="1"/>
    <col min="5896" max="5899" width="10" style="1" customWidth="1"/>
    <col min="5900" max="5900" width="35.109375" style="1" customWidth="1"/>
    <col min="5901" max="6146" width="8.77734375" style="1"/>
    <col min="6147" max="6147" width="24.6640625" style="1" customWidth="1"/>
    <col min="6148" max="6151" width="9.77734375" style="1" customWidth="1"/>
    <col min="6152" max="6155" width="10" style="1" customWidth="1"/>
    <col min="6156" max="6156" width="35.109375" style="1" customWidth="1"/>
    <col min="6157" max="6402" width="8.77734375" style="1"/>
    <col min="6403" max="6403" width="24.6640625" style="1" customWidth="1"/>
    <col min="6404" max="6407" width="9.77734375" style="1" customWidth="1"/>
    <col min="6408" max="6411" width="10" style="1" customWidth="1"/>
    <col min="6412" max="6412" width="35.109375" style="1" customWidth="1"/>
    <col min="6413" max="6658" width="8.77734375" style="1"/>
    <col min="6659" max="6659" width="24.6640625" style="1" customWidth="1"/>
    <col min="6660" max="6663" width="9.77734375" style="1" customWidth="1"/>
    <col min="6664" max="6667" width="10" style="1" customWidth="1"/>
    <col min="6668" max="6668" width="35.109375" style="1" customWidth="1"/>
    <col min="6669" max="6914" width="8.77734375" style="1"/>
    <col min="6915" max="6915" width="24.6640625" style="1" customWidth="1"/>
    <col min="6916" max="6919" width="9.77734375" style="1" customWidth="1"/>
    <col min="6920" max="6923" width="10" style="1" customWidth="1"/>
    <col min="6924" max="6924" width="35.109375" style="1" customWidth="1"/>
    <col min="6925" max="7170" width="8.77734375" style="1"/>
    <col min="7171" max="7171" width="24.6640625" style="1" customWidth="1"/>
    <col min="7172" max="7175" width="9.77734375" style="1" customWidth="1"/>
    <col min="7176" max="7179" width="10" style="1" customWidth="1"/>
    <col min="7180" max="7180" width="35.109375" style="1" customWidth="1"/>
    <col min="7181" max="7426" width="8.77734375" style="1"/>
    <col min="7427" max="7427" width="24.6640625" style="1" customWidth="1"/>
    <col min="7428" max="7431" width="9.77734375" style="1" customWidth="1"/>
    <col min="7432" max="7435" width="10" style="1" customWidth="1"/>
    <col min="7436" max="7436" width="35.109375" style="1" customWidth="1"/>
    <col min="7437" max="7682" width="8.77734375" style="1"/>
    <col min="7683" max="7683" width="24.6640625" style="1" customWidth="1"/>
    <col min="7684" max="7687" width="9.77734375" style="1" customWidth="1"/>
    <col min="7688" max="7691" width="10" style="1" customWidth="1"/>
    <col min="7692" max="7692" width="35.109375" style="1" customWidth="1"/>
    <col min="7693" max="7938" width="8.77734375" style="1"/>
    <col min="7939" max="7939" width="24.6640625" style="1" customWidth="1"/>
    <col min="7940" max="7943" width="9.77734375" style="1" customWidth="1"/>
    <col min="7944" max="7947" width="10" style="1" customWidth="1"/>
    <col min="7948" max="7948" width="35.109375" style="1" customWidth="1"/>
    <col min="7949" max="8194" width="8.77734375" style="1"/>
    <col min="8195" max="8195" width="24.6640625" style="1" customWidth="1"/>
    <col min="8196" max="8199" width="9.77734375" style="1" customWidth="1"/>
    <col min="8200" max="8203" width="10" style="1" customWidth="1"/>
    <col min="8204" max="8204" width="35.109375" style="1" customWidth="1"/>
    <col min="8205" max="8450" width="8.77734375" style="1"/>
    <col min="8451" max="8451" width="24.6640625" style="1" customWidth="1"/>
    <col min="8452" max="8455" width="9.77734375" style="1" customWidth="1"/>
    <col min="8456" max="8459" width="10" style="1" customWidth="1"/>
    <col min="8460" max="8460" width="35.109375" style="1" customWidth="1"/>
    <col min="8461" max="8706" width="8.77734375" style="1"/>
    <col min="8707" max="8707" width="24.6640625" style="1" customWidth="1"/>
    <col min="8708" max="8711" width="9.77734375" style="1" customWidth="1"/>
    <col min="8712" max="8715" width="10" style="1" customWidth="1"/>
    <col min="8716" max="8716" width="35.109375" style="1" customWidth="1"/>
    <col min="8717" max="8962" width="8.77734375" style="1"/>
    <col min="8963" max="8963" width="24.6640625" style="1" customWidth="1"/>
    <col min="8964" max="8967" width="9.77734375" style="1" customWidth="1"/>
    <col min="8968" max="8971" width="10" style="1" customWidth="1"/>
    <col min="8972" max="8972" width="35.109375" style="1" customWidth="1"/>
    <col min="8973" max="9218" width="8.77734375" style="1"/>
    <col min="9219" max="9219" width="24.6640625" style="1" customWidth="1"/>
    <col min="9220" max="9223" width="9.77734375" style="1" customWidth="1"/>
    <col min="9224" max="9227" width="10" style="1" customWidth="1"/>
    <col min="9228" max="9228" width="35.109375" style="1" customWidth="1"/>
    <col min="9229" max="9474" width="8.77734375" style="1"/>
    <col min="9475" max="9475" width="24.6640625" style="1" customWidth="1"/>
    <col min="9476" max="9479" width="9.77734375" style="1" customWidth="1"/>
    <col min="9480" max="9483" width="10" style="1" customWidth="1"/>
    <col min="9484" max="9484" width="35.109375" style="1" customWidth="1"/>
    <col min="9485" max="9730" width="8.77734375" style="1"/>
    <col min="9731" max="9731" width="24.6640625" style="1" customWidth="1"/>
    <col min="9732" max="9735" width="9.77734375" style="1" customWidth="1"/>
    <col min="9736" max="9739" width="10" style="1" customWidth="1"/>
    <col min="9740" max="9740" width="35.109375" style="1" customWidth="1"/>
    <col min="9741" max="9986" width="8.77734375" style="1"/>
    <col min="9987" max="9987" width="24.6640625" style="1" customWidth="1"/>
    <col min="9988" max="9991" width="9.77734375" style="1" customWidth="1"/>
    <col min="9992" max="9995" width="10" style="1" customWidth="1"/>
    <col min="9996" max="9996" width="35.109375" style="1" customWidth="1"/>
    <col min="9997" max="10242" width="8.77734375" style="1"/>
    <col min="10243" max="10243" width="24.6640625" style="1" customWidth="1"/>
    <col min="10244" max="10247" width="9.77734375" style="1" customWidth="1"/>
    <col min="10248" max="10251" width="10" style="1" customWidth="1"/>
    <col min="10252" max="10252" width="35.109375" style="1" customWidth="1"/>
    <col min="10253" max="10498" width="8.77734375" style="1"/>
    <col min="10499" max="10499" width="24.6640625" style="1" customWidth="1"/>
    <col min="10500" max="10503" width="9.77734375" style="1" customWidth="1"/>
    <col min="10504" max="10507" width="10" style="1" customWidth="1"/>
    <col min="10508" max="10508" width="35.109375" style="1" customWidth="1"/>
    <col min="10509" max="10754" width="8.77734375" style="1"/>
    <col min="10755" max="10755" width="24.6640625" style="1" customWidth="1"/>
    <col min="10756" max="10759" width="9.77734375" style="1" customWidth="1"/>
    <col min="10760" max="10763" width="10" style="1" customWidth="1"/>
    <col min="10764" max="10764" width="35.109375" style="1" customWidth="1"/>
    <col min="10765" max="11010" width="8.77734375" style="1"/>
    <col min="11011" max="11011" width="24.6640625" style="1" customWidth="1"/>
    <col min="11012" max="11015" width="9.77734375" style="1" customWidth="1"/>
    <col min="11016" max="11019" width="10" style="1" customWidth="1"/>
    <col min="11020" max="11020" width="35.109375" style="1" customWidth="1"/>
    <col min="11021" max="11266" width="8.77734375" style="1"/>
    <col min="11267" max="11267" width="24.6640625" style="1" customWidth="1"/>
    <col min="11268" max="11271" width="9.77734375" style="1" customWidth="1"/>
    <col min="11272" max="11275" width="10" style="1" customWidth="1"/>
    <col min="11276" max="11276" width="35.109375" style="1" customWidth="1"/>
    <col min="11277" max="11522" width="8.77734375" style="1"/>
    <col min="11523" max="11523" width="24.6640625" style="1" customWidth="1"/>
    <col min="11524" max="11527" width="9.77734375" style="1" customWidth="1"/>
    <col min="11528" max="11531" width="10" style="1" customWidth="1"/>
    <col min="11532" max="11532" width="35.109375" style="1" customWidth="1"/>
    <col min="11533" max="11778" width="8.77734375" style="1"/>
    <col min="11779" max="11779" width="24.6640625" style="1" customWidth="1"/>
    <col min="11780" max="11783" width="9.77734375" style="1" customWidth="1"/>
    <col min="11784" max="11787" width="10" style="1" customWidth="1"/>
    <col min="11788" max="11788" width="35.109375" style="1" customWidth="1"/>
    <col min="11789" max="12034" width="8.77734375" style="1"/>
    <col min="12035" max="12035" width="24.6640625" style="1" customWidth="1"/>
    <col min="12036" max="12039" width="9.77734375" style="1" customWidth="1"/>
    <col min="12040" max="12043" width="10" style="1" customWidth="1"/>
    <col min="12044" max="12044" width="35.109375" style="1" customWidth="1"/>
    <col min="12045" max="12290" width="8.77734375" style="1"/>
    <col min="12291" max="12291" width="24.6640625" style="1" customWidth="1"/>
    <col min="12292" max="12295" width="9.77734375" style="1" customWidth="1"/>
    <col min="12296" max="12299" width="10" style="1" customWidth="1"/>
    <col min="12300" max="12300" width="35.109375" style="1" customWidth="1"/>
    <col min="12301" max="12546" width="8.77734375" style="1"/>
    <col min="12547" max="12547" width="24.6640625" style="1" customWidth="1"/>
    <col min="12548" max="12551" width="9.77734375" style="1" customWidth="1"/>
    <col min="12552" max="12555" width="10" style="1" customWidth="1"/>
    <col min="12556" max="12556" width="35.109375" style="1" customWidth="1"/>
    <col min="12557" max="12802" width="8.77734375" style="1"/>
    <col min="12803" max="12803" width="24.6640625" style="1" customWidth="1"/>
    <col min="12804" max="12807" width="9.77734375" style="1" customWidth="1"/>
    <col min="12808" max="12811" width="10" style="1" customWidth="1"/>
    <col min="12812" max="12812" width="35.109375" style="1" customWidth="1"/>
    <col min="12813" max="13058" width="8.77734375" style="1"/>
    <col min="13059" max="13059" width="24.6640625" style="1" customWidth="1"/>
    <col min="13060" max="13063" width="9.77734375" style="1" customWidth="1"/>
    <col min="13064" max="13067" width="10" style="1" customWidth="1"/>
    <col min="13068" max="13068" width="35.109375" style="1" customWidth="1"/>
    <col min="13069" max="13314" width="8.77734375" style="1"/>
    <col min="13315" max="13315" width="24.6640625" style="1" customWidth="1"/>
    <col min="13316" max="13319" width="9.77734375" style="1" customWidth="1"/>
    <col min="13320" max="13323" width="10" style="1" customWidth="1"/>
    <col min="13324" max="13324" width="35.109375" style="1" customWidth="1"/>
    <col min="13325" max="13570" width="8.77734375" style="1"/>
    <col min="13571" max="13571" width="24.6640625" style="1" customWidth="1"/>
    <col min="13572" max="13575" width="9.77734375" style="1" customWidth="1"/>
    <col min="13576" max="13579" width="10" style="1" customWidth="1"/>
    <col min="13580" max="13580" width="35.109375" style="1" customWidth="1"/>
    <col min="13581" max="13826" width="8.77734375" style="1"/>
    <col min="13827" max="13827" width="24.6640625" style="1" customWidth="1"/>
    <col min="13828" max="13831" width="9.77734375" style="1" customWidth="1"/>
    <col min="13832" max="13835" width="10" style="1" customWidth="1"/>
    <col min="13836" max="13836" width="35.109375" style="1" customWidth="1"/>
    <col min="13837" max="14082" width="8.77734375" style="1"/>
    <col min="14083" max="14083" width="24.6640625" style="1" customWidth="1"/>
    <col min="14084" max="14087" width="9.77734375" style="1" customWidth="1"/>
    <col min="14088" max="14091" width="10" style="1" customWidth="1"/>
    <col min="14092" max="14092" width="35.109375" style="1" customWidth="1"/>
    <col min="14093" max="14338" width="8.77734375" style="1"/>
    <col min="14339" max="14339" width="24.6640625" style="1" customWidth="1"/>
    <col min="14340" max="14343" width="9.77734375" style="1" customWidth="1"/>
    <col min="14344" max="14347" width="10" style="1" customWidth="1"/>
    <col min="14348" max="14348" width="35.109375" style="1" customWidth="1"/>
    <col min="14349" max="14594" width="8.77734375" style="1"/>
    <col min="14595" max="14595" width="24.6640625" style="1" customWidth="1"/>
    <col min="14596" max="14599" width="9.77734375" style="1" customWidth="1"/>
    <col min="14600" max="14603" width="10" style="1" customWidth="1"/>
    <col min="14604" max="14604" width="35.109375" style="1" customWidth="1"/>
    <col min="14605" max="14850" width="8.77734375" style="1"/>
    <col min="14851" max="14851" width="24.6640625" style="1" customWidth="1"/>
    <col min="14852" max="14855" width="9.77734375" style="1" customWidth="1"/>
    <col min="14856" max="14859" width="10" style="1" customWidth="1"/>
    <col min="14860" max="14860" width="35.109375" style="1" customWidth="1"/>
    <col min="14861" max="15106" width="8.77734375" style="1"/>
    <col min="15107" max="15107" width="24.6640625" style="1" customWidth="1"/>
    <col min="15108" max="15111" width="9.77734375" style="1" customWidth="1"/>
    <col min="15112" max="15115" width="10" style="1" customWidth="1"/>
    <col min="15116" max="15116" width="35.109375" style="1" customWidth="1"/>
    <col min="15117" max="15362" width="8.77734375" style="1"/>
    <col min="15363" max="15363" width="24.6640625" style="1" customWidth="1"/>
    <col min="15364" max="15367" width="9.77734375" style="1" customWidth="1"/>
    <col min="15368" max="15371" width="10" style="1" customWidth="1"/>
    <col min="15372" max="15372" width="35.109375" style="1" customWidth="1"/>
    <col min="15373" max="15618" width="8.77734375" style="1"/>
    <col min="15619" max="15619" width="24.6640625" style="1" customWidth="1"/>
    <col min="15620" max="15623" width="9.77734375" style="1" customWidth="1"/>
    <col min="15624" max="15627" width="10" style="1" customWidth="1"/>
    <col min="15628" max="15628" width="35.109375" style="1" customWidth="1"/>
    <col min="15629" max="15874" width="8.77734375" style="1"/>
    <col min="15875" max="15875" width="24.6640625" style="1" customWidth="1"/>
    <col min="15876" max="15879" width="9.77734375" style="1" customWidth="1"/>
    <col min="15880" max="15883" width="10" style="1" customWidth="1"/>
    <col min="15884" max="15884" width="35.109375" style="1" customWidth="1"/>
    <col min="15885" max="16130" width="8.77734375" style="1"/>
    <col min="16131" max="16131" width="24.6640625" style="1" customWidth="1"/>
    <col min="16132" max="16135" width="9.77734375" style="1" customWidth="1"/>
    <col min="16136" max="16139" width="10" style="1" customWidth="1"/>
    <col min="16140" max="16140" width="35.109375" style="1" customWidth="1"/>
    <col min="16141" max="16384" width="8.77734375" style="1"/>
  </cols>
  <sheetData>
    <row r="1" spans="1:19" ht="29.85" customHeight="1">
      <c r="A1" s="654" t="s">
        <v>191</v>
      </c>
      <c r="B1" s="654"/>
      <c r="C1" s="654"/>
      <c r="D1" s="654"/>
      <c r="E1" s="654"/>
      <c r="F1" s="654"/>
      <c r="G1" s="654" t="s">
        <v>442</v>
      </c>
      <c r="H1" s="654"/>
      <c r="I1" s="654"/>
      <c r="J1" s="654"/>
      <c r="K1" s="654"/>
      <c r="L1" s="654"/>
      <c r="M1" s="46"/>
      <c r="N1" s="46"/>
      <c r="O1" s="46"/>
      <c r="P1" s="46"/>
      <c r="Q1" s="46"/>
      <c r="R1" s="46"/>
      <c r="S1" s="46"/>
    </row>
    <row r="2" spans="1:19" ht="6.95" customHeight="1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46"/>
      <c r="N2" s="46"/>
      <c r="O2" s="46"/>
      <c r="P2" s="46"/>
      <c r="Q2" s="46"/>
      <c r="R2" s="46"/>
      <c r="S2" s="46"/>
    </row>
    <row r="3" spans="1:19" s="92" customFormat="1" ht="15.6" customHeight="1">
      <c r="A3" s="203" t="s">
        <v>59</v>
      </c>
      <c r="B3" s="89"/>
      <c r="C3" s="89"/>
      <c r="D3" s="107"/>
      <c r="E3" s="107"/>
      <c r="F3" s="107"/>
      <c r="G3" s="107"/>
      <c r="H3" s="107"/>
      <c r="I3" s="107"/>
      <c r="J3" s="107"/>
      <c r="K3" s="107"/>
      <c r="L3" s="603" t="s">
        <v>23</v>
      </c>
      <c r="M3" s="89"/>
      <c r="N3" s="89"/>
      <c r="O3" s="89"/>
      <c r="P3" s="89"/>
      <c r="Q3" s="89"/>
      <c r="R3" s="89"/>
      <c r="S3" s="89"/>
    </row>
    <row r="4" spans="1:19" ht="27.75" customHeight="1">
      <c r="A4" s="664" t="s">
        <v>155</v>
      </c>
      <c r="B4" s="910" t="s">
        <v>424</v>
      </c>
      <c r="C4" s="910"/>
      <c r="D4" s="775"/>
      <c r="E4" s="924" t="s">
        <v>600</v>
      </c>
      <c r="F4" s="790"/>
      <c r="G4" s="925" t="s">
        <v>625</v>
      </c>
      <c r="H4" s="910"/>
      <c r="I4" s="910"/>
      <c r="J4" s="664"/>
      <c r="K4" s="609"/>
      <c r="L4" s="910" t="s">
        <v>160</v>
      </c>
      <c r="M4" s="46"/>
      <c r="N4" s="46"/>
      <c r="O4" s="46"/>
      <c r="P4" s="46"/>
      <c r="Q4" s="46"/>
      <c r="R4" s="46"/>
      <c r="S4" s="46"/>
    </row>
    <row r="5" spans="1:19" ht="14.1" customHeight="1">
      <c r="A5" s="665"/>
      <c r="B5" s="907" t="s">
        <v>110</v>
      </c>
      <c r="C5" s="846" t="s">
        <v>100</v>
      </c>
      <c r="D5" s="846" t="s">
        <v>101</v>
      </c>
      <c r="E5" s="846" t="s">
        <v>192</v>
      </c>
      <c r="F5" s="793" t="s">
        <v>193</v>
      </c>
      <c r="G5" s="926" t="s">
        <v>194</v>
      </c>
      <c r="H5" s="846"/>
      <c r="I5" s="927" t="s">
        <v>195</v>
      </c>
      <c r="J5" s="846"/>
      <c r="K5" s="562"/>
      <c r="L5" s="911"/>
      <c r="M5" s="46"/>
      <c r="N5" s="46"/>
      <c r="O5" s="46"/>
      <c r="P5" s="46"/>
      <c r="Q5" s="46"/>
      <c r="R5" s="46"/>
      <c r="S5" s="46"/>
    </row>
    <row r="6" spans="1:19" ht="14.1" customHeight="1">
      <c r="A6" s="665"/>
      <c r="B6" s="907"/>
      <c r="C6" s="907"/>
      <c r="D6" s="907"/>
      <c r="E6" s="907"/>
      <c r="F6" s="791"/>
      <c r="G6" s="921" t="s">
        <v>628</v>
      </c>
      <c r="H6" s="922"/>
      <c r="I6" s="923" t="s">
        <v>196</v>
      </c>
      <c r="J6" s="922"/>
      <c r="K6" s="562"/>
      <c r="L6" s="911"/>
      <c r="M6" s="46"/>
      <c r="N6" s="46"/>
      <c r="O6" s="46"/>
      <c r="P6" s="46"/>
      <c r="Q6" s="46"/>
      <c r="R6" s="46"/>
      <c r="S6" s="46"/>
    </row>
    <row r="7" spans="1:19" ht="18.75" customHeight="1">
      <c r="A7" s="665"/>
      <c r="B7" s="907" t="s">
        <v>111</v>
      </c>
      <c r="C7" s="907" t="s">
        <v>102</v>
      </c>
      <c r="D7" s="907" t="s">
        <v>103</v>
      </c>
      <c r="E7" s="917" t="s">
        <v>700</v>
      </c>
      <c r="F7" s="915" t="s">
        <v>701</v>
      </c>
      <c r="G7" s="573" t="s">
        <v>197</v>
      </c>
      <c r="H7" s="602" t="s">
        <v>108</v>
      </c>
      <c r="I7" s="602" t="s">
        <v>197</v>
      </c>
      <c r="J7" s="602" t="s">
        <v>108</v>
      </c>
      <c r="K7" s="562"/>
      <c r="L7" s="911"/>
      <c r="M7" s="46"/>
      <c r="N7" s="46"/>
      <c r="O7" s="46"/>
      <c r="P7" s="46"/>
      <c r="Q7" s="46"/>
      <c r="R7" s="46"/>
      <c r="S7" s="46"/>
    </row>
    <row r="8" spans="1:19" ht="18.75" customHeight="1">
      <c r="A8" s="666"/>
      <c r="B8" s="746"/>
      <c r="C8" s="746"/>
      <c r="D8" s="746"/>
      <c r="E8" s="918"/>
      <c r="F8" s="916"/>
      <c r="G8" s="567" t="s">
        <v>134</v>
      </c>
      <c r="H8" s="612" t="s">
        <v>106</v>
      </c>
      <c r="I8" s="612" t="s">
        <v>134</v>
      </c>
      <c r="J8" s="612" t="s">
        <v>106</v>
      </c>
      <c r="K8" s="566"/>
      <c r="L8" s="912"/>
      <c r="M8" s="46"/>
      <c r="N8" s="46"/>
      <c r="O8" s="46"/>
      <c r="P8" s="46"/>
      <c r="Q8" s="46"/>
      <c r="R8" s="46"/>
      <c r="S8" s="46"/>
    </row>
    <row r="9" spans="1:19" s="11" customFormat="1" ht="14.1" customHeight="1">
      <c r="A9" s="234">
        <v>2018</v>
      </c>
      <c r="B9" s="112">
        <v>0</v>
      </c>
      <c r="C9" s="112">
        <v>0</v>
      </c>
      <c r="D9" s="112">
        <v>0</v>
      </c>
      <c r="E9" s="112">
        <v>502</v>
      </c>
      <c r="F9" s="112">
        <v>68</v>
      </c>
      <c r="G9" s="112">
        <v>1538</v>
      </c>
      <c r="H9" s="112">
        <v>609</v>
      </c>
      <c r="I9" s="112">
        <v>201</v>
      </c>
      <c r="J9" s="113">
        <v>128</v>
      </c>
      <c r="K9" s="112"/>
      <c r="L9" s="579">
        <v>2018</v>
      </c>
      <c r="M9" s="66"/>
      <c r="N9" s="66"/>
      <c r="O9" s="66"/>
      <c r="P9" s="66"/>
      <c r="Q9" s="66"/>
      <c r="R9" s="66"/>
      <c r="S9" s="66"/>
    </row>
    <row r="10" spans="1:19" s="44" customFormat="1" ht="14.1" customHeight="1">
      <c r="A10" s="234">
        <v>2019</v>
      </c>
      <c r="B10" s="112">
        <v>0</v>
      </c>
      <c r="C10" s="112">
        <v>0</v>
      </c>
      <c r="D10" s="112">
        <v>0</v>
      </c>
      <c r="E10" s="112">
        <v>521</v>
      </c>
      <c r="F10" s="112">
        <v>70</v>
      </c>
      <c r="G10" s="112">
        <v>1137</v>
      </c>
      <c r="H10" s="112">
        <v>617</v>
      </c>
      <c r="I10" s="112">
        <v>273</v>
      </c>
      <c r="J10" s="113">
        <v>196</v>
      </c>
      <c r="K10" s="112"/>
      <c r="L10" s="579">
        <v>2019</v>
      </c>
      <c r="M10" s="374"/>
      <c r="N10" s="374"/>
      <c r="O10" s="374"/>
      <c r="P10" s="374"/>
      <c r="Q10" s="374"/>
      <c r="R10" s="374"/>
      <c r="S10" s="374"/>
    </row>
    <row r="11" spans="1:19" s="44" customFormat="1" ht="14.1" customHeight="1">
      <c r="A11" s="234">
        <v>2020</v>
      </c>
      <c r="B11" s="112">
        <v>0</v>
      </c>
      <c r="C11" s="112">
        <v>0</v>
      </c>
      <c r="D11" s="112">
        <v>0</v>
      </c>
      <c r="E11" s="112">
        <v>472</v>
      </c>
      <c r="F11" s="112">
        <v>76</v>
      </c>
      <c r="G11" s="112">
        <v>1129</v>
      </c>
      <c r="H11" s="112">
        <v>633</v>
      </c>
      <c r="I11" s="112">
        <v>277</v>
      </c>
      <c r="J11" s="113">
        <v>205</v>
      </c>
      <c r="K11" s="112"/>
      <c r="L11" s="579">
        <v>2020</v>
      </c>
      <c r="M11" s="374"/>
      <c r="N11" s="374"/>
      <c r="O11" s="374"/>
      <c r="P11" s="374"/>
      <c r="Q11" s="374"/>
      <c r="R11" s="374"/>
      <c r="S11" s="374"/>
    </row>
    <row r="12" spans="1:19" s="11" customFormat="1" ht="14.1" customHeight="1">
      <c r="A12" s="563">
        <v>2021</v>
      </c>
      <c r="B12" s="112">
        <v>0</v>
      </c>
      <c r="C12" s="112">
        <v>0</v>
      </c>
      <c r="D12" s="112">
        <v>0</v>
      </c>
      <c r="E12" s="282">
        <v>498</v>
      </c>
      <c r="F12" s="282">
        <v>94</v>
      </c>
      <c r="G12" s="282">
        <v>1097</v>
      </c>
      <c r="H12" s="282">
        <v>647</v>
      </c>
      <c r="I12" s="282">
        <v>283</v>
      </c>
      <c r="J12" s="283">
        <v>209</v>
      </c>
      <c r="K12" s="282"/>
      <c r="L12" s="554">
        <v>2021</v>
      </c>
      <c r="M12" s="66"/>
      <c r="N12" s="66"/>
      <c r="O12" s="66"/>
      <c r="P12" s="66"/>
      <c r="Q12" s="66"/>
      <c r="R12" s="66"/>
      <c r="S12" s="66"/>
    </row>
    <row r="13" spans="1:19" ht="14.1" customHeight="1">
      <c r="A13" s="234" t="s">
        <v>167</v>
      </c>
      <c r="B13" s="176">
        <v>0</v>
      </c>
      <c r="C13" s="176">
        <v>0</v>
      </c>
      <c r="D13" s="176">
        <v>0</v>
      </c>
      <c r="E13" s="176">
        <v>161</v>
      </c>
      <c r="F13" s="176">
        <v>92</v>
      </c>
      <c r="G13" s="176">
        <v>397</v>
      </c>
      <c r="H13" s="176">
        <v>266</v>
      </c>
      <c r="I13" s="176">
        <v>279</v>
      </c>
      <c r="J13" s="177">
        <v>206</v>
      </c>
      <c r="K13" s="176"/>
      <c r="L13" s="284" t="s">
        <v>198</v>
      </c>
      <c r="M13" s="46"/>
      <c r="N13" s="46"/>
      <c r="O13" s="46"/>
      <c r="P13" s="46"/>
      <c r="Q13" s="46"/>
      <c r="R13" s="46"/>
      <c r="S13" s="46"/>
    </row>
    <row r="14" spans="1:19" ht="24.4" customHeight="1">
      <c r="A14" s="234" t="s">
        <v>169</v>
      </c>
      <c r="B14" s="176">
        <v>0</v>
      </c>
      <c r="C14" s="176">
        <v>0</v>
      </c>
      <c r="D14" s="176">
        <v>0</v>
      </c>
      <c r="E14" s="176">
        <v>7</v>
      </c>
      <c r="F14" s="176">
        <v>0</v>
      </c>
      <c r="G14" s="176">
        <v>33</v>
      </c>
      <c r="H14" s="176">
        <v>26</v>
      </c>
      <c r="I14" s="176">
        <v>0</v>
      </c>
      <c r="J14" s="177">
        <v>0</v>
      </c>
      <c r="K14" s="176"/>
      <c r="L14" s="267" t="s">
        <v>199</v>
      </c>
      <c r="M14" s="46"/>
      <c r="N14" s="46"/>
      <c r="O14" s="46"/>
      <c r="P14" s="46"/>
      <c r="Q14" s="46"/>
      <c r="R14" s="46"/>
      <c r="S14" s="46"/>
    </row>
    <row r="15" spans="1:19" ht="14.1" customHeight="1">
      <c r="A15" s="234" t="s">
        <v>170</v>
      </c>
      <c r="B15" s="176">
        <v>0</v>
      </c>
      <c r="C15" s="176">
        <v>0</v>
      </c>
      <c r="D15" s="176">
        <v>0</v>
      </c>
      <c r="E15" s="176">
        <v>41</v>
      </c>
      <c r="F15" s="176">
        <v>2</v>
      </c>
      <c r="G15" s="176">
        <v>0</v>
      </c>
      <c r="H15" s="176">
        <v>0</v>
      </c>
      <c r="I15" s="176">
        <v>0</v>
      </c>
      <c r="J15" s="177">
        <v>0</v>
      </c>
      <c r="K15" s="176"/>
      <c r="L15" s="284" t="s">
        <v>171</v>
      </c>
      <c r="M15" s="46"/>
      <c r="N15" s="46"/>
      <c r="O15" s="46"/>
      <c r="P15" s="46"/>
      <c r="Q15" s="46"/>
      <c r="R15" s="46"/>
      <c r="S15" s="46"/>
    </row>
    <row r="16" spans="1:19" ht="14.1" customHeight="1">
      <c r="A16" s="234" t="s">
        <v>172</v>
      </c>
      <c r="B16" s="176">
        <v>0</v>
      </c>
      <c r="C16" s="176">
        <v>0</v>
      </c>
      <c r="D16" s="176">
        <v>0</v>
      </c>
      <c r="E16" s="176">
        <v>28</v>
      </c>
      <c r="F16" s="176">
        <v>0</v>
      </c>
      <c r="G16" s="176">
        <v>200</v>
      </c>
      <c r="H16" s="176">
        <v>43</v>
      </c>
      <c r="I16" s="176">
        <v>0</v>
      </c>
      <c r="J16" s="177">
        <v>0</v>
      </c>
      <c r="K16" s="176"/>
      <c r="L16" s="284" t="s">
        <v>173</v>
      </c>
      <c r="M16" s="46"/>
      <c r="N16" s="46"/>
      <c r="O16" s="46"/>
      <c r="P16" s="46"/>
      <c r="Q16" s="46"/>
      <c r="R16" s="46"/>
      <c r="S16" s="46"/>
    </row>
    <row r="17" spans="1:21" ht="14.1" customHeight="1">
      <c r="A17" s="234" t="s">
        <v>174</v>
      </c>
      <c r="B17" s="176">
        <v>0</v>
      </c>
      <c r="C17" s="176">
        <v>0</v>
      </c>
      <c r="D17" s="176">
        <v>0</v>
      </c>
      <c r="E17" s="176">
        <v>78</v>
      </c>
      <c r="F17" s="176">
        <v>0</v>
      </c>
      <c r="G17" s="176">
        <v>183</v>
      </c>
      <c r="H17" s="176">
        <v>106</v>
      </c>
      <c r="I17" s="176">
        <v>0</v>
      </c>
      <c r="J17" s="177">
        <v>0</v>
      </c>
      <c r="K17" s="176"/>
      <c r="L17" s="284" t="s">
        <v>175</v>
      </c>
      <c r="M17" s="46"/>
      <c r="N17" s="46"/>
      <c r="O17" s="46"/>
      <c r="P17" s="46"/>
      <c r="Q17" s="46"/>
      <c r="R17" s="46"/>
      <c r="S17" s="46"/>
    </row>
    <row r="18" spans="1:21" ht="24.4" customHeight="1">
      <c r="A18" s="234" t="s">
        <v>176</v>
      </c>
      <c r="B18" s="176">
        <v>0</v>
      </c>
      <c r="C18" s="176">
        <v>0</v>
      </c>
      <c r="D18" s="176">
        <v>0</v>
      </c>
      <c r="E18" s="176">
        <v>44</v>
      </c>
      <c r="F18" s="176">
        <v>0</v>
      </c>
      <c r="G18" s="176">
        <v>70</v>
      </c>
      <c r="H18" s="176">
        <v>53</v>
      </c>
      <c r="I18" s="176">
        <v>0</v>
      </c>
      <c r="J18" s="177">
        <v>0</v>
      </c>
      <c r="K18" s="176"/>
      <c r="L18" s="267" t="s">
        <v>200</v>
      </c>
      <c r="M18" s="46"/>
      <c r="N18" s="46"/>
      <c r="O18" s="46"/>
      <c r="P18" s="46"/>
      <c r="Q18" s="46"/>
      <c r="R18" s="46"/>
      <c r="S18" s="46"/>
    </row>
    <row r="19" spans="1:21" ht="24.4" customHeight="1">
      <c r="A19" s="234" t="s">
        <v>177</v>
      </c>
      <c r="B19" s="176">
        <v>0</v>
      </c>
      <c r="C19" s="176">
        <v>0</v>
      </c>
      <c r="D19" s="176">
        <v>0</v>
      </c>
      <c r="E19" s="176">
        <v>14</v>
      </c>
      <c r="F19" s="176">
        <v>0</v>
      </c>
      <c r="G19" s="176">
        <v>18</v>
      </c>
      <c r="H19" s="176">
        <v>12</v>
      </c>
      <c r="I19" s="176">
        <v>0</v>
      </c>
      <c r="J19" s="177">
        <v>0</v>
      </c>
      <c r="K19" s="176"/>
      <c r="L19" s="267" t="s">
        <v>201</v>
      </c>
      <c r="M19" s="46"/>
      <c r="N19" s="46"/>
      <c r="O19" s="46"/>
      <c r="P19" s="46"/>
      <c r="Q19" s="46"/>
      <c r="R19" s="46"/>
      <c r="S19" s="46"/>
    </row>
    <row r="20" spans="1:21" ht="14.1" customHeight="1">
      <c r="A20" s="234" t="s">
        <v>178</v>
      </c>
      <c r="B20" s="176">
        <v>0</v>
      </c>
      <c r="C20" s="176">
        <v>0</v>
      </c>
      <c r="D20" s="176">
        <v>0</v>
      </c>
      <c r="E20" s="176">
        <v>23</v>
      </c>
      <c r="F20" s="176">
        <v>0</v>
      </c>
      <c r="G20" s="176">
        <v>35</v>
      </c>
      <c r="H20" s="176">
        <v>26</v>
      </c>
      <c r="I20" s="176">
        <v>0</v>
      </c>
      <c r="J20" s="177">
        <v>0</v>
      </c>
      <c r="K20" s="176"/>
      <c r="L20" s="284" t="s">
        <v>179</v>
      </c>
      <c r="M20" s="46"/>
      <c r="N20" s="46"/>
      <c r="O20" s="46"/>
      <c r="P20" s="46"/>
      <c r="Q20" s="46"/>
      <c r="R20" s="46"/>
      <c r="S20" s="46"/>
    </row>
    <row r="21" spans="1:21" ht="14.1" customHeight="1">
      <c r="A21" s="234" t="s">
        <v>180</v>
      </c>
      <c r="B21" s="176">
        <v>0</v>
      </c>
      <c r="C21" s="176">
        <v>0</v>
      </c>
      <c r="D21" s="176">
        <v>0</v>
      </c>
      <c r="E21" s="176">
        <v>14</v>
      </c>
      <c r="F21" s="176">
        <v>0</v>
      </c>
      <c r="G21" s="176">
        <v>32</v>
      </c>
      <c r="H21" s="176">
        <v>28</v>
      </c>
      <c r="I21" s="176">
        <v>0</v>
      </c>
      <c r="J21" s="177">
        <v>0</v>
      </c>
      <c r="K21" s="176"/>
      <c r="L21" s="284" t="s">
        <v>181</v>
      </c>
      <c r="M21" s="46"/>
      <c r="N21" s="46"/>
      <c r="O21" s="46"/>
      <c r="P21" s="46"/>
      <c r="Q21" s="46"/>
      <c r="R21" s="46"/>
      <c r="S21" s="46"/>
    </row>
    <row r="22" spans="1:21" ht="24.4" customHeight="1">
      <c r="A22" s="234" t="s">
        <v>182</v>
      </c>
      <c r="B22" s="176">
        <v>0</v>
      </c>
      <c r="C22" s="176">
        <v>0</v>
      </c>
      <c r="D22" s="176">
        <v>0</v>
      </c>
      <c r="E22" s="176">
        <v>23</v>
      </c>
      <c r="F22" s="176">
        <v>0</v>
      </c>
      <c r="G22" s="176">
        <v>61</v>
      </c>
      <c r="H22" s="176">
        <v>29</v>
      </c>
      <c r="I22" s="176">
        <v>0</v>
      </c>
      <c r="J22" s="177">
        <v>0</v>
      </c>
      <c r="K22" s="176"/>
      <c r="L22" s="285" t="s">
        <v>183</v>
      </c>
      <c r="M22" s="46"/>
      <c r="N22" s="46"/>
      <c r="O22" s="46"/>
      <c r="P22" s="46"/>
      <c r="Q22" s="46"/>
      <c r="R22" s="46"/>
      <c r="S22" s="46"/>
    </row>
    <row r="23" spans="1:21" ht="14.1" customHeight="1">
      <c r="A23" s="234" t="s">
        <v>184</v>
      </c>
      <c r="B23" s="176">
        <v>0</v>
      </c>
      <c r="C23" s="176">
        <v>0</v>
      </c>
      <c r="D23" s="176">
        <v>0</v>
      </c>
      <c r="E23" s="176">
        <v>0</v>
      </c>
      <c r="F23" s="176">
        <v>0</v>
      </c>
      <c r="G23" s="176">
        <v>6</v>
      </c>
      <c r="H23" s="176">
        <v>5</v>
      </c>
      <c r="I23" s="176">
        <v>4</v>
      </c>
      <c r="J23" s="177">
        <v>3</v>
      </c>
      <c r="K23" s="176"/>
      <c r="L23" s="265" t="s">
        <v>185</v>
      </c>
      <c r="M23" s="46"/>
      <c r="N23" s="46"/>
      <c r="O23" s="46"/>
      <c r="P23" s="46"/>
      <c r="Q23" s="46"/>
      <c r="R23" s="46"/>
      <c r="S23" s="46"/>
    </row>
    <row r="24" spans="1:21" ht="14.1" customHeight="1">
      <c r="A24" s="234" t="s">
        <v>186</v>
      </c>
      <c r="B24" s="176">
        <v>0</v>
      </c>
      <c r="C24" s="176">
        <v>0</v>
      </c>
      <c r="D24" s="176">
        <v>0</v>
      </c>
      <c r="E24" s="176">
        <v>9</v>
      </c>
      <c r="F24" s="176">
        <v>0</v>
      </c>
      <c r="G24" s="176">
        <v>14</v>
      </c>
      <c r="H24" s="176">
        <v>12</v>
      </c>
      <c r="I24" s="176">
        <v>0</v>
      </c>
      <c r="J24" s="177">
        <v>0</v>
      </c>
      <c r="K24" s="176"/>
      <c r="L24" s="265" t="s">
        <v>187</v>
      </c>
      <c r="M24" s="46"/>
      <c r="N24" s="46"/>
      <c r="O24" s="46"/>
      <c r="P24" s="46"/>
      <c r="Q24" s="46"/>
      <c r="R24" s="46"/>
      <c r="S24" s="46"/>
    </row>
    <row r="25" spans="1:21" ht="24.4" customHeight="1">
      <c r="A25" s="234" t="s">
        <v>202</v>
      </c>
      <c r="B25" s="176">
        <v>0</v>
      </c>
      <c r="C25" s="176">
        <v>0</v>
      </c>
      <c r="D25" s="176">
        <v>0</v>
      </c>
      <c r="E25" s="176">
        <v>14</v>
      </c>
      <c r="F25" s="176">
        <v>0</v>
      </c>
      <c r="G25" s="176">
        <v>0</v>
      </c>
      <c r="H25" s="176">
        <v>0</v>
      </c>
      <c r="I25" s="176">
        <v>0</v>
      </c>
      <c r="J25" s="177">
        <v>0</v>
      </c>
      <c r="K25" s="176"/>
      <c r="L25" s="266" t="s">
        <v>397</v>
      </c>
      <c r="M25" s="46"/>
      <c r="N25" s="46"/>
      <c r="O25" s="46"/>
      <c r="P25" s="46"/>
      <c r="Q25" s="46"/>
      <c r="R25" s="46"/>
      <c r="S25" s="46"/>
    </row>
    <row r="26" spans="1:21" ht="24.4" customHeight="1">
      <c r="A26" s="234" t="s">
        <v>203</v>
      </c>
      <c r="B26" s="176">
        <v>0</v>
      </c>
      <c r="C26" s="176">
        <v>0</v>
      </c>
      <c r="D26" s="176">
        <v>0</v>
      </c>
      <c r="E26" s="176">
        <v>32</v>
      </c>
      <c r="F26" s="176">
        <v>0</v>
      </c>
      <c r="G26" s="176">
        <v>33</v>
      </c>
      <c r="H26" s="176">
        <v>27</v>
      </c>
      <c r="I26" s="176">
        <v>0</v>
      </c>
      <c r="J26" s="177">
        <v>0</v>
      </c>
      <c r="K26" s="176"/>
      <c r="L26" s="267" t="s">
        <v>204</v>
      </c>
      <c r="M26" s="46"/>
      <c r="N26" s="46"/>
      <c r="O26" s="46"/>
      <c r="P26" s="46"/>
      <c r="Q26" s="46"/>
      <c r="R26" s="46"/>
      <c r="S26" s="46"/>
    </row>
    <row r="27" spans="1:21" ht="14.1" customHeight="1">
      <c r="A27" s="249" t="s">
        <v>188</v>
      </c>
      <c r="B27" s="268">
        <v>0</v>
      </c>
      <c r="C27" s="268">
        <v>0</v>
      </c>
      <c r="D27" s="268">
        <v>0</v>
      </c>
      <c r="E27" s="268">
        <v>10</v>
      </c>
      <c r="F27" s="268">
        <v>0</v>
      </c>
      <c r="G27" s="470">
        <v>15</v>
      </c>
      <c r="H27" s="470">
        <v>14</v>
      </c>
      <c r="I27" s="268">
        <v>0</v>
      </c>
      <c r="J27" s="269">
        <v>0</v>
      </c>
      <c r="K27" s="268"/>
      <c r="L27" s="270" t="s">
        <v>205</v>
      </c>
      <c r="M27" s="46"/>
      <c r="N27" s="46"/>
      <c r="O27" s="46"/>
      <c r="P27" s="46"/>
      <c r="Q27" s="46"/>
      <c r="R27" s="46"/>
      <c r="S27" s="46"/>
    </row>
    <row r="28" spans="1:21" ht="5.65" customHeight="1">
      <c r="A28" s="202"/>
      <c r="B28" s="441"/>
      <c r="C28" s="441"/>
      <c r="D28" s="441"/>
      <c r="E28" s="441"/>
      <c r="F28" s="441"/>
      <c r="G28" s="176"/>
      <c r="H28" s="176"/>
      <c r="I28" s="176"/>
      <c r="J28" s="176"/>
      <c r="K28" s="176"/>
      <c r="L28" s="442"/>
      <c r="M28" s="46"/>
      <c r="N28" s="46"/>
      <c r="O28" s="46"/>
      <c r="P28" s="46"/>
      <c r="Q28" s="46"/>
      <c r="R28" s="46"/>
      <c r="S28" s="46"/>
    </row>
    <row r="29" spans="1:21" ht="13.7" customHeight="1">
      <c r="A29" s="675" t="s">
        <v>519</v>
      </c>
      <c r="B29" s="675"/>
      <c r="C29" s="675"/>
      <c r="D29" s="675"/>
      <c r="E29" s="365"/>
      <c r="F29" s="365"/>
      <c r="G29" s="365"/>
      <c r="H29" s="365"/>
      <c r="I29" s="671" t="s">
        <v>190</v>
      </c>
      <c r="J29" s="671"/>
      <c r="K29" s="671"/>
      <c r="L29" s="671"/>
      <c r="M29" s="231"/>
      <c r="N29" s="231"/>
      <c r="O29" s="364"/>
      <c r="P29" s="46"/>
      <c r="Q29" s="46"/>
      <c r="R29" s="46"/>
      <c r="S29" s="46"/>
    </row>
    <row r="30" spans="1:21" s="88" customFormat="1" ht="13.7" customHeight="1">
      <c r="A30" s="879" t="s">
        <v>626</v>
      </c>
      <c r="B30" s="879"/>
      <c r="C30" s="879"/>
      <c r="D30" s="879"/>
      <c r="E30" s="879"/>
      <c r="F30" s="879"/>
      <c r="G30" s="231"/>
      <c r="H30" s="231"/>
      <c r="I30" s="231"/>
      <c r="J30" s="106"/>
      <c r="K30" s="106"/>
      <c r="L30" s="633" t="s">
        <v>621</v>
      </c>
      <c r="M30" s="231"/>
      <c r="N30" s="231"/>
      <c r="O30" s="231"/>
      <c r="P30" s="231"/>
      <c r="Q30" s="231"/>
      <c r="R30" s="231"/>
      <c r="S30" s="231"/>
    </row>
    <row r="31" spans="1:21" s="88" customFormat="1" ht="13.7" customHeight="1">
      <c r="A31" s="879" t="s">
        <v>627</v>
      </c>
      <c r="B31" s="879"/>
      <c r="C31" s="879"/>
      <c r="D31" s="879"/>
      <c r="E31" s="879"/>
      <c r="F31" s="879"/>
      <c r="G31" s="231"/>
      <c r="H31" s="231"/>
      <c r="I31" s="231"/>
      <c r="J31" s="231" t="s">
        <v>153</v>
      </c>
      <c r="K31" s="231"/>
      <c r="L31" s="363"/>
      <c r="M31" s="106"/>
      <c r="N31" s="106"/>
      <c r="O31" s="106"/>
      <c r="P31" s="231"/>
      <c r="Q31" s="231"/>
      <c r="R31" s="231"/>
      <c r="S31" s="231"/>
      <c r="T31" s="111"/>
      <c r="U31" s="111"/>
    </row>
    <row r="32" spans="1:21" s="88" customFormat="1" ht="13.7" customHeight="1">
      <c r="A32" s="919" t="s">
        <v>684</v>
      </c>
      <c r="B32" s="919"/>
      <c r="C32" s="919"/>
      <c r="D32" s="919"/>
      <c r="E32" s="919"/>
      <c r="F32" s="919"/>
      <c r="G32" s="416"/>
      <c r="H32" s="416"/>
      <c r="I32" s="416"/>
      <c r="J32" s="627" t="s">
        <v>120</v>
      </c>
      <c r="K32" s="627"/>
      <c r="L32" s="532"/>
      <c r="M32" s="231"/>
      <c r="N32" s="231"/>
      <c r="O32" s="231"/>
      <c r="P32" s="231"/>
      <c r="Q32" s="231"/>
      <c r="R32" s="231"/>
      <c r="S32" s="231"/>
    </row>
    <row r="33" spans="1:19" s="88" customFormat="1" ht="13.7" customHeight="1">
      <c r="A33" s="913" t="s">
        <v>680</v>
      </c>
      <c r="B33" s="914"/>
      <c r="C33" s="914"/>
      <c r="D33" s="914"/>
      <c r="E33" s="914"/>
      <c r="F33" s="914"/>
      <c r="G33" s="416"/>
      <c r="H33" s="416"/>
      <c r="I33" s="416"/>
      <c r="J33" s="416"/>
      <c r="K33" s="416"/>
      <c r="L33" s="416"/>
      <c r="M33" s="416"/>
      <c r="N33" s="416"/>
      <c r="O33" s="231"/>
      <c r="P33" s="231"/>
      <c r="Q33" s="231"/>
      <c r="R33" s="231"/>
      <c r="S33" s="231"/>
    </row>
    <row r="34" spans="1:19" ht="13.7" customHeight="1">
      <c r="A34" s="920" t="s">
        <v>681</v>
      </c>
      <c r="B34" s="920"/>
      <c r="C34" s="920"/>
      <c r="D34" s="920"/>
      <c r="E34" s="920"/>
      <c r="F34" s="634"/>
      <c r="G34" s="627"/>
      <c r="H34" s="627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19" ht="13.7" customHeight="1">
      <c r="A35" s="920" t="s">
        <v>682</v>
      </c>
      <c r="B35" s="920"/>
      <c r="C35" s="920"/>
      <c r="D35" s="920"/>
      <c r="E35" s="920"/>
      <c r="F35" s="627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</row>
    <row r="36" spans="1:19" ht="13.7" customHeight="1">
      <c r="A36" s="920" t="s">
        <v>683</v>
      </c>
      <c r="B36" s="920"/>
      <c r="C36" s="920"/>
      <c r="D36" s="920"/>
      <c r="E36" s="92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19" ht="14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</row>
    <row r="38" spans="1:19" ht="14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</row>
  </sheetData>
  <mergeCells count="30">
    <mergeCell ref="A36:E36"/>
    <mergeCell ref="A35:E35"/>
    <mergeCell ref="A34:E34"/>
    <mergeCell ref="A1:F1"/>
    <mergeCell ref="G1:L1"/>
    <mergeCell ref="G6:H6"/>
    <mergeCell ref="I6:J6"/>
    <mergeCell ref="B4:D4"/>
    <mergeCell ref="E4:F4"/>
    <mergeCell ref="G4:J4"/>
    <mergeCell ref="G5:H5"/>
    <mergeCell ref="I5:J5"/>
    <mergeCell ref="B5:B6"/>
    <mergeCell ref="F5:F6"/>
    <mergeCell ref="E5:E6"/>
    <mergeCell ref="D5:D6"/>
    <mergeCell ref="C5:C6"/>
    <mergeCell ref="A33:F33"/>
    <mergeCell ref="I29:L29"/>
    <mergeCell ref="F7:F8"/>
    <mergeCell ref="E7:E8"/>
    <mergeCell ref="D7:D8"/>
    <mergeCell ref="B7:B8"/>
    <mergeCell ref="A4:A8"/>
    <mergeCell ref="L4:L8"/>
    <mergeCell ref="C7:C8"/>
    <mergeCell ref="A30:F30"/>
    <mergeCell ref="A31:F31"/>
    <mergeCell ref="A32:F32"/>
    <mergeCell ref="A29:D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6" max="3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4"/>
  <sheetViews>
    <sheetView view="pageBreakPreview" topLeftCell="A7" zoomScaleNormal="100" zoomScaleSheetLayoutView="100" workbookViewId="0">
      <selection activeCell="C6" sqref="C6:D6"/>
    </sheetView>
  </sheetViews>
  <sheetFormatPr defaultColWidth="8.77734375" defaultRowHeight="14.25"/>
  <cols>
    <col min="1" max="1" width="15.44140625" style="9" customWidth="1"/>
    <col min="2" max="2" width="10.109375" style="9" customWidth="1"/>
    <col min="3" max="3" width="5.44140625" style="9" customWidth="1"/>
    <col min="4" max="4" width="3.44140625" style="9" customWidth="1"/>
    <col min="5" max="5" width="10.44140625" style="9" customWidth="1"/>
    <col min="6" max="6" width="3.44140625" style="9" customWidth="1"/>
    <col min="7" max="7" width="7" style="9" customWidth="1"/>
    <col min="8" max="8" width="10.44140625" style="9" customWidth="1"/>
    <col min="9" max="12" width="6.44140625" style="9" customWidth="1"/>
    <col min="13" max="14" width="6.77734375" style="9" customWidth="1"/>
    <col min="15" max="15" width="28.33203125" style="9" customWidth="1"/>
    <col min="16" max="16384" width="8.77734375" style="9"/>
  </cols>
  <sheetData>
    <row r="1" spans="1:19" s="21" customFormat="1" ht="32.25" customHeight="1">
      <c r="A1" s="655" t="s">
        <v>206</v>
      </c>
      <c r="B1" s="655"/>
      <c r="C1" s="655"/>
      <c r="D1" s="655"/>
      <c r="E1" s="655"/>
      <c r="F1" s="655"/>
      <c r="G1" s="655"/>
      <c r="H1" s="655"/>
      <c r="I1" s="654" t="s">
        <v>629</v>
      </c>
      <c r="J1" s="654"/>
      <c r="K1" s="654"/>
      <c r="L1" s="654"/>
      <c r="M1" s="654"/>
      <c r="N1" s="654"/>
      <c r="O1" s="654"/>
      <c r="P1" s="77"/>
      <c r="Q1" s="77"/>
      <c r="R1" s="77"/>
      <c r="S1" s="77"/>
    </row>
    <row r="2" spans="1:19" s="21" customFormat="1" ht="6.95" customHeight="1">
      <c r="A2" s="535"/>
      <c r="B2" s="535"/>
      <c r="C2" s="535"/>
      <c r="D2" s="535"/>
      <c r="E2" s="535"/>
      <c r="F2" s="535"/>
      <c r="G2" s="535"/>
      <c r="H2" s="535"/>
      <c r="I2" s="547"/>
      <c r="J2" s="547"/>
      <c r="K2" s="547"/>
      <c r="L2" s="547"/>
      <c r="M2" s="547"/>
      <c r="N2" s="547"/>
      <c r="O2" s="547"/>
      <c r="P2" s="77"/>
      <c r="Q2" s="77"/>
      <c r="R2" s="77"/>
      <c r="S2" s="77"/>
    </row>
    <row r="3" spans="1:19" s="92" customFormat="1" ht="18.600000000000001" customHeight="1">
      <c r="A3" s="182" t="s">
        <v>92</v>
      </c>
      <c r="B3" s="125"/>
      <c r="C3" s="125"/>
      <c r="D3" s="125" t="s">
        <v>60</v>
      </c>
      <c r="E3" s="125"/>
      <c r="F3" s="125"/>
      <c r="G3" s="125"/>
      <c r="H3" s="125"/>
      <c r="I3" s="89"/>
      <c r="J3" s="89"/>
      <c r="K3" s="89"/>
      <c r="L3" s="89"/>
      <c r="M3" s="89"/>
      <c r="N3" s="89"/>
      <c r="O3" s="91" t="s">
        <v>634</v>
      </c>
      <c r="P3" s="89"/>
      <c r="Q3" s="89"/>
      <c r="R3" s="89"/>
      <c r="S3" s="89"/>
    </row>
    <row r="4" spans="1:19" s="1" customFormat="1" ht="15.6" customHeight="1">
      <c r="A4" s="694" t="s">
        <v>416</v>
      </c>
      <c r="B4" s="543" t="s">
        <v>93</v>
      </c>
      <c r="C4" s="750" t="s">
        <v>63</v>
      </c>
      <c r="D4" s="725"/>
      <c r="E4" s="750" t="s">
        <v>207</v>
      </c>
      <c r="F4" s="724"/>
      <c r="G4" s="724"/>
      <c r="H4" s="724"/>
      <c r="I4" s="725" t="s">
        <v>631</v>
      </c>
      <c r="J4" s="942"/>
      <c r="K4" s="942"/>
      <c r="L4" s="669" t="s">
        <v>378</v>
      </c>
      <c r="M4" s="669"/>
      <c r="N4" s="669"/>
      <c r="O4" s="704" t="s">
        <v>491</v>
      </c>
      <c r="P4" s="46"/>
      <c r="Q4" s="46"/>
      <c r="R4" s="46"/>
      <c r="S4" s="46"/>
    </row>
    <row r="5" spans="1:19" s="1" customFormat="1" ht="15.6" customHeight="1">
      <c r="A5" s="688"/>
      <c r="B5" s="536"/>
      <c r="C5" s="939"/>
      <c r="D5" s="940"/>
      <c r="E5" s="135"/>
      <c r="F5" s="938" t="s">
        <v>100</v>
      </c>
      <c r="G5" s="938"/>
      <c r="H5" s="211" t="s">
        <v>101</v>
      </c>
      <c r="I5" s="615"/>
      <c r="J5" s="614" t="s">
        <v>100</v>
      </c>
      <c r="K5" s="614" t="s">
        <v>101</v>
      </c>
      <c r="L5" s="135"/>
      <c r="M5" s="614" t="s">
        <v>100</v>
      </c>
      <c r="N5" s="614" t="s">
        <v>101</v>
      </c>
      <c r="O5" s="662"/>
      <c r="P5" s="46"/>
      <c r="Q5" s="46"/>
      <c r="R5" s="46"/>
      <c r="S5" s="46"/>
    </row>
    <row r="6" spans="1:19" s="1" customFormat="1" ht="15.6" customHeight="1">
      <c r="A6" s="689"/>
      <c r="B6" s="537" t="s">
        <v>612</v>
      </c>
      <c r="C6" s="781" t="s">
        <v>630</v>
      </c>
      <c r="D6" s="782"/>
      <c r="E6" s="613"/>
      <c r="F6" s="941" t="s">
        <v>102</v>
      </c>
      <c r="G6" s="941"/>
      <c r="H6" s="212" t="s">
        <v>103</v>
      </c>
      <c r="I6" s="569"/>
      <c r="J6" s="613" t="s">
        <v>102</v>
      </c>
      <c r="K6" s="613" t="s">
        <v>103</v>
      </c>
      <c r="L6" s="613"/>
      <c r="M6" s="613" t="s">
        <v>102</v>
      </c>
      <c r="N6" s="613" t="s">
        <v>103</v>
      </c>
      <c r="O6" s="686"/>
      <c r="P6" s="46"/>
      <c r="Q6" s="46"/>
      <c r="R6" s="46"/>
      <c r="S6" s="46"/>
    </row>
    <row r="7" spans="1:19" s="1" customFormat="1" ht="12.75" customHeight="1">
      <c r="A7" s="579">
        <v>2017</v>
      </c>
      <c r="B7" s="98">
        <v>8</v>
      </c>
      <c r="C7" s="805">
        <v>262</v>
      </c>
      <c r="D7" s="805"/>
      <c r="E7" s="577">
        <v>3789</v>
      </c>
      <c r="F7" s="805">
        <v>1799</v>
      </c>
      <c r="G7" s="805"/>
      <c r="H7" s="577">
        <v>1990</v>
      </c>
      <c r="I7" s="577">
        <v>634</v>
      </c>
      <c r="J7" s="577">
        <v>247</v>
      </c>
      <c r="K7" s="577">
        <v>387</v>
      </c>
      <c r="L7" s="577">
        <v>259</v>
      </c>
      <c r="M7" s="577">
        <v>104</v>
      </c>
      <c r="N7" s="99">
        <v>155</v>
      </c>
      <c r="O7" s="579">
        <v>2017</v>
      </c>
      <c r="P7" s="484"/>
      <c r="Q7" s="484"/>
      <c r="R7" s="46"/>
      <c r="S7" s="46"/>
    </row>
    <row r="8" spans="1:19" s="1" customFormat="1" ht="12.95" customHeight="1">
      <c r="A8" s="579">
        <v>2018</v>
      </c>
      <c r="B8" s="98">
        <v>9</v>
      </c>
      <c r="C8" s="805">
        <v>316</v>
      </c>
      <c r="D8" s="805"/>
      <c r="E8" s="577">
        <v>4532</v>
      </c>
      <c r="F8" s="805">
        <v>2161</v>
      </c>
      <c r="G8" s="805"/>
      <c r="H8" s="577">
        <v>2371</v>
      </c>
      <c r="I8" s="577">
        <v>677</v>
      </c>
      <c r="J8" s="577">
        <v>302</v>
      </c>
      <c r="K8" s="577">
        <v>375</v>
      </c>
      <c r="L8" s="577">
        <v>338</v>
      </c>
      <c r="M8" s="577">
        <v>125</v>
      </c>
      <c r="N8" s="99">
        <v>213</v>
      </c>
      <c r="O8" s="579">
        <v>2018</v>
      </c>
      <c r="P8" s="484"/>
      <c r="Q8" s="484"/>
      <c r="R8" s="46"/>
      <c r="S8" s="46"/>
    </row>
    <row r="9" spans="1:19" s="1" customFormat="1" ht="12.95" customHeight="1">
      <c r="A9" s="579">
        <v>2019</v>
      </c>
      <c r="B9" s="98">
        <v>9</v>
      </c>
      <c r="C9" s="805">
        <v>327</v>
      </c>
      <c r="D9" s="805"/>
      <c r="E9" s="577">
        <v>4677</v>
      </c>
      <c r="F9" s="805">
        <v>2239</v>
      </c>
      <c r="G9" s="805"/>
      <c r="H9" s="577">
        <v>2438</v>
      </c>
      <c r="I9" s="577">
        <v>769</v>
      </c>
      <c r="J9" s="577">
        <v>324</v>
      </c>
      <c r="K9" s="577">
        <v>445</v>
      </c>
      <c r="L9" s="577">
        <v>307</v>
      </c>
      <c r="M9" s="577">
        <v>113</v>
      </c>
      <c r="N9" s="99">
        <v>194</v>
      </c>
      <c r="O9" s="579">
        <v>2019</v>
      </c>
      <c r="P9" s="484"/>
      <c r="Q9" s="484"/>
      <c r="R9" s="46"/>
      <c r="S9" s="46"/>
    </row>
    <row r="10" spans="1:19" s="1" customFormat="1" ht="12.95" customHeight="1">
      <c r="A10" s="579">
        <v>2020</v>
      </c>
      <c r="B10" s="98">
        <v>9</v>
      </c>
      <c r="C10" s="805">
        <v>349</v>
      </c>
      <c r="D10" s="805"/>
      <c r="E10" s="577">
        <v>4879</v>
      </c>
      <c r="F10" s="805">
        <v>2370</v>
      </c>
      <c r="G10" s="805"/>
      <c r="H10" s="577">
        <v>2509</v>
      </c>
      <c r="I10" s="577">
        <v>808</v>
      </c>
      <c r="J10" s="577">
        <v>337</v>
      </c>
      <c r="K10" s="577">
        <v>471</v>
      </c>
      <c r="L10" s="577">
        <v>315</v>
      </c>
      <c r="M10" s="577">
        <v>117</v>
      </c>
      <c r="N10" s="99">
        <v>198</v>
      </c>
      <c r="O10" s="579">
        <v>2020</v>
      </c>
      <c r="P10" s="484"/>
      <c r="Q10" s="484"/>
      <c r="R10" s="46"/>
      <c r="S10" s="46"/>
    </row>
    <row r="11" spans="1:19" s="3" customFormat="1" ht="12.95" customHeight="1">
      <c r="A11" s="554">
        <v>2021</v>
      </c>
      <c r="B11" s="320">
        <v>9</v>
      </c>
      <c r="C11" s="807">
        <v>353</v>
      </c>
      <c r="D11" s="807"/>
      <c r="E11" s="581">
        <v>5200</v>
      </c>
      <c r="F11" s="807">
        <v>2543</v>
      </c>
      <c r="G11" s="807"/>
      <c r="H11" s="581">
        <v>2657</v>
      </c>
      <c r="I11" s="581">
        <v>841</v>
      </c>
      <c r="J11" s="581">
        <v>334</v>
      </c>
      <c r="K11" s="581">
        <v>507</v>
      </c>
      <c r="L11" s="581">
        <v>336</v>
      </c>
      <c r="M11" s="581">
        <v>124</v>
      </c>
      <c r="N11" s="322">
        <v>212</v>
      </c>
      <c r="O11" s="554">
        <v>2021</v>
      </c>
      <c r="P11" s="66"/>
      <c r="Q11" s="66"/>
      <c r="R11" s="74"/>
      <c r="S11" s="74"/>
    </row>
    <row r="12" spans="1:19" s="1" customFormat="1" ht="12.95" customHeight="1">
      <c r="A12" s="579" t="s">
        <v>208</v>
      </c>
      <c r="B12" s="98">
        <v>1</v>
      </c>
      <c r="C12" s="805">
        <v>45</v>
      </c>
      <c r="D12" s="805"/>
      <c r="E12" s="577">
        <v>207</v>
      </c>
      <c r="F12" s="805">
        <v>135</v>
      </c>
      <c r="G12" s="805"/>
      <c r="H12" s="577">
        <v>72</v>
      </c>
      <c r="I12" s="581">
        <v>79</v>
      </c>
      <c r="J12" s="577">
        <v>26</v>
      </c>
      <c r="K12" s="577">
        <v>53</v>
      </c>
      <c r="L12" s="577">
        <v>9</v>
      </c>
      <c r="M12" s="577">
        <v>6</v>
      </c>
      <c r="N12" s="99">
        <v>3</v>
      </c>
      <c r="O12" s="202" t="s">
        <v>209</v>
      </c>
      <c r="P12" s="374"/>
      <c r="Q12" s="374"/>
      <c r="R12" s="46"/>
      <c r="S12" s="46"/>
    </row>
    <row r="13" spans="1:19" s="1" customFormat="1" ht="12.95" customHeight="1">
      <c r="A13" s="579" t="s">
        <v>210</v>
      </c>
      <c r="B13" s="98">
        <v>1</v>
      </c>
      <c r="C13" s="805">
        <v>32</v>
      </c>
      <c r="D13" s="805"/>
      <c r="E13" s="577">
        <v>167</v>
      </c>
      <c r="F13" s="805">
        <v>112</v>
      </c>
      <c r="G13" s="805"/>
      <c r="H13" s="577">
        <v>55</v>
      </c>
      <c r="I13" s="577">
        <v>53</v>
      </c>
      <c r="J13" s="577">
        <v>17</v>
      </c>
      <c r="K13" s="577">
        <v>36</v>
      </c>
      <c r="L13" s="577">
        <v>9</v>
      </c>
      <c r="M13" s="577">
        <v>6</v>
      </c>
      <c r="N13" s="99">
        <v>3</v>
      </c>
      <c r="O13" s="202" t="s">
        <v>211</v>
      </c>
      <c r="P13" s="374"/>
      <c r="Q13" s="374"/>
      <c r="R13" s="46"/>
      <c r="S13" s="46"/>
    </row>
    <row r="14" spans="1:19" s="1" customFormat="1" ht="12.95" customHeight="1">
      <c r="A14" s="579" t="s">
        <v>212</v>
      </c>
      <c r="B14" s="98">
        <v>1</v>
      </c>
      <c r="C14" s="805">
        <v>24</v>
      </c>
      <c r="D14" s="805"/>
      <c r="E14" s="577">
        <v>107</v>
      </c>
      <c r="F14" s="805">
        <v>74</v>
      </c>
      <c r="G14" s="805"/>
      <c r="H14" s="577">
        <v>33</v>
      </c>
      <c r="I14" s="577">
        <v>43</v>
      </c>
      <c r="J14" s="577">
        <v>12</v>
      </c>
      <c r="K14" s="577">
        <v>31</v>
      </c>
      <c r="L14" s="577">
        <v>6</v>
      </c>
      <c r="M14" s="577">
        <v>4</v>
      </c>
      <c r="N14" s="99">
        <v>2</v>
      </c>
      <c r="O14" s="202" t="s">
        <v>213</v>
      </c>
      <c r="P14" s="374"/>
      <c r="Q14" s="374"/>
      <c r="R14" s="46"/>
      <c r="S14" s="46"/>
    </row>
    <row r="15" spans="1:19" s="1" customFormat="1" ht="12.95" customHeight="1">
      <c r="A15" s="579" t="s">
        <v>464</v>
      </c>
      <c r="B15" s="98">
        <v>1</v>
      </c>
      <c r="C15" s="933">
        <v>15</v>
      </c>
      <c r="D15" s="933"/>
      <c r="E15" s="616">
        <v>424</v>
      </c>
      <c r="F15" s="933">
        <v>194</v>
      </c>
      <c r="G15" s="933"/>
      <c r="H15" s="616">
        <v>230</v>
      </c>
      <c r="I15" s="620">
        <v>0</v>
      </c>
      <c r="J15" s="577">
        <v>0</v>
      </c>
      <c r="K15" s="620">
        <v>0</v>
      </c>
      <c r="L15" s="577">
        <v>0</v>
      </c>
      <c r="M15" s="577">
        <v>0</v>
      </c>
      <c r="N15" s="337">
        <v>0</v>
      </c>
      <c r="O15" s="309" t="s">
        <v>379</v>
      </c>
      <c r="P15" s="374"/>
      <c r="Q15" s="374"/>
      <c r="R15" s="46"/>
      <c r="S15" s="46"/>
    </row>
    <row r="16" spans="1:19" s="1" customFormat="1" ht="12.95" customHeight="1">
      <c r="A16" s="579" t="s">
        <v>463</v>
      </c>
      <c r="B16" s="98">
        <v>1</v>
      </c>
      <c r="C16" s="933">
        <v>6</v>
      </c>
      <c r="D16" s="933"/>
      <c r="E16" s="616">
        <v>110</v>
      </c>
      <c r="F16" s="933">
        <v>16</v>
      </c>
      <c r="G16" s="933"/>
      <c r="H16" s="616">
        <v>94</v>
      </c>
      <c r="I16" s="620">
        <v>0</v>
      </c>
      <c r="J16" s="577">
        <v>0</v>
      </c>
      <c r="K16" s="620">
        <v>0</v>
      </c>
      <c r="L16" s="577">
        <v>0</v>
      </c>
      <c r="M16" s="577">
        <v>0</v>
      </c>
      <c r="N16" s="337">
        <v>0</v>
      </c>
      <c r="O16" s="202" t="s">
        <v>380</v>
      </c>
      <c r="P16" s="374"/>
      <c r="Q16" s="374"/>
      <c r="R16" s="374"/>
      <c r="S16" s="46"/>
    </row>
    <row r="17" spans="1:19" s="1" customFormat="1" ht="12.95" customHeight="1">
      <c r="A17" s="579" t="s">
        <v>214</v>
      </c>
      <c r="B17" s="98">
        <v>1</v>
      </c>
      <c r="C17" s="805">
        <v>57</v>
      </c>
      <c r="D17" s="805"/>
      <c r="E17" s="577">
        <v>992</v>
      </c>
      <c r="F17" s="805">
        <v>589</v>
      </c>
      <c r="G17" s="805"/>
      <c r="H17" s="577">
        <v>403</v>
      </c>
      <c r="I17" s="620">
        <v>179</v>
      </c>
      <c r="J17" s="577">
        <v>78</v>
      </c>
      <c r="K17" s="620">
        <v>101</v>
      </c>
      <c r="L17" s="577">
        <v>86</v>
      </c>
      <c r="M17" s="577">
        <v>42</v>
      </c>
      <c r="N17" s="337">
        <v>44</v>
      </c>
      <c r="O17" s="202" t="s">
        <v>215</v>
      </c>
      <c r="P17" s="374"/>
      <c r="Q17" s="374"/>
      <c r="R17" s="46"/>
      <c r="S17" s="46"/>
    </row>
    <row r="18" spans="1:19" s="1" customFormat="1" ht="12.95" customHeight="1">
      <c r="A18" s="579" t="s">
        <v>216</v>
      </c>
      <c r="B18" s="98">
        <v>1</v>
      </c>
      <c r="C18" s="805">
        <v>72</v>
      </c>
      <c r="D18" s="805"/>
      <c r="E18" s="577">
        <v>1411</v>
      </c>
      <c r="F18" s="805">
        <v>811</v>
      </c>
      <c r="G18" s="805"/>
      <c r="H18" s="577">
        <v>600</v>
      </c>
      <c r="I18" s="620">
        <v>193</v>
      </c>
      <c r="J18" s="577">
        <v>102</v>
      </c>
      <c r="K18" s="620">
        <v>91</v>
      </c>
      <c r="L18" s="577">
        <v>100</v>
      </c>
      <c r="M18" s="577">
        <v>29</v>
      </c>
      <c r="N18" s="337">
        <v>71</v>
      </c>
      <c r="O18" s="202" t="s">
        <v>217</v>
      </c>
      <c r="P18" s="374"/>
      <c r="Q18" s="374"/>
      <c r="R18" s="46"/>
      <c r="S18" s="46"/>
    </row>
    <row r="19" spans="1:19" s="1" customFormat="1" ht="12.95" customHeight="1">
      <c r="A19" s="579" t="s">
        <v>218</v>
      </c>
      <c r="B19" s="98">
        <v>1</v>
      </c>
      <c r="C19" s="805">
        <v>46</v>
      </c>
      <c r="D19" s="805"/>
      <c r="E19" s="577">
        <v>916</v>
      </c>
      <c r="F19" s="805">
        <v>37</v>
      </c>
      <c r="G19" s="805"/>
      <c r="H19" s="577">
        <v>879</v>
      </c>
      <c r="I19" s="620">
        <v>153</v>
      </c>
      <c r="J19" s="577">
        <v>42</v>
      </c>
      <c r="K19" s="620">
        <v>111</v>
      </c>
      <c r="L19" s="577">
        <v>55</v>
      </c>
      <c r="M19" s="577">
        <v>18</v>
      </c>
      <c r="N19" s="337">
        <v>37</v>
      </c>
      <c r="O19" s="202" t="s">
        <v>219</v>
      </c>
      <c r="P19" s="374"/>
      <c r="Q19" s="374"/>
      <c r="R19" s="46"/>
      <c r="S19" s="46"/>
    </row>
    <row r="20" spans="1:19" s="1" customFormat="1" ht="12.95" customHeight="1">
      <c r="A20" s="250" t="s">
        <v>220</v>
      </c>
      <c r="B20" s="321">
        <v>1</v>
      </c>
      <c r="C20" s="808">
        <v>56</v>
      </c>
      <c r="D20" s="808"/>
      <c r="E20" s="578">
        <v>866</v>
      </c>
      <c r="F20" s="808">
        <v>575</v>
      </c>
      <c r="G20" s="808"/>
      <c r="H20" s="578">
        <v>291</v>
      </c>
      <c r="I20" s="338">
        <v>141</v>
      </c>
      <c r="J20" s="578">
        <v>57</v>
      </c>
      <c r="K20" s="338">
        <v>84</v>
      </c>
      <c r="L20" s="338">
        <v>71</v>
      </c>
      <c r="M20" s="578">
        <v>19</v>
      </c>
      <c r="N20" s="339">
        <v>52</v>
      </c>
      <c r="O20" s="292" t="s">
        <v>221</v>
      </c>
      <c r="P20" s="374"/>
      <c r="Q20" s="374"/>
      <c r="R20" s="46"/>
      <c r="S20" s="46"/>
    </row>
    <row r="21" spans="1:19" s="1" customFormat="1" ht="14.1" customHeight="1">
      <c r="A21" s="579"/>
      <c r="B21" s="126"/>
      <c r="C21" s="692"/>
      <c r="D21" s="692"/>
      <c r="E21" s="126"/>
      <c r="F21" s="692"/>
      <c r="G21" s="692"/>
      <c r="H21" s="126"/>
      <c r="I21" s="240"/>
      <c r="J21" s="240"/>
      <c r="K21" s="240"/>
      <c r="L21" s="240"/>
      <c r="M21" s="240"/>
      <c r="N21" s="240"/>
      <c r="O21" s="443"/>
      <c r="P21" s="46"/>
      <c r="Q21" s="46"/>
      <c r="R21" s="46"/>
      <c r="S21" s="46"/>
    </row>
    <row r="22" spans="1:19" s="1" customFormat="1" ht="15.6" customHeight="1">
      <c r="A22" s="694" t="s">
        <v>417</v>
      </c>
      <c r="B22" s="750" t="s">
        <v>632</v>
      </c>
      <c r="C22" s="724"/>
      <c r="D22" s="724"/>
      <c r="E22" s="724"/>
      <c r="F22" s="725"/>
      <c r="G22" s="704" t="s">
        <v>415</v>
      </c>
      <c r="H22" s="693"/>
      <c r="I22" s="693" t="s">
        <v>702</v>
      </c>
      <c r="J22" s="694"/>
      <c r="K22" s="704" t="s">
        <v>633</v>
      </c>
      <c r="L22" s="694"/>
      <c r="M22" s="704" t="s">
        <v>563</v>
      </c>
      <c r="N22" s="694"/>
      <c r="O22" s="704" t="s">
        <v>492</v>
      </c>
      <c r="P22" s="46"/>
      <c r="Q22" s="46"/>
      <c r="R22" s="46"/>
      <c r="S22" s="46"/>
    </row>
    <row r="23" spans="1:19" s="1" customFormat="1" ht="15.6" customHeight="1">
      <c r="A23" s="688"/>
      <c r="B23" s="732"/>
      <c r="C23" s="751"/>
      <c r="D23" s="783" t="s">
        <v>493</v>
      </c>
      <c r="E23" s="935"/>
      <c r="F23" s="784"/>
      <c r="G23" s="662"/>
      <c r="H23" s="695"/>
      <c r="I23" s="695"/>
      <c r="J23" s="688"/>
      <c r="K23" s="662"/>
      <c r="L23" s="688"/>
      <c r="M23" s="662"/>
      <c r="N23" s="688"/>
      <c r="O23" s="662"/>
      <c r="P23" s="46"/>
      <c r="Q23" s="46"/>
      <c r="R23" s="46"/>
      <c r="S23" s="46"/>
    </row>
    <row r="24" spans="1:19" s="1" customFormat="1" ht="15.6" customHeight="1">
      <c r="A24" s="689"/>
      <c r="B24" s="663"/>
      <c r="C24" s="727"/>
      <c r="D24" s="936" t="s">
        <v>578</v>
      </c>
      <c r="E24" s="937"/>
      <c r="F24" s="763"/>
      <c r="G24" s="686"/>
      <c r="H24" s="687"/>
      <c r="I24" s="687"/>
      <c r="J24" s="689"/>
      <c r="K24" s="686"/>
      <c r="L24" s="689"/>
      <c r="M24" s="686"/>
      <c r="N24" s="689"/>
      <c r="O24" s="686"/>
      <c r="P24" s="46"/>
      <c r="Q24" s="46"/>
      <c r="R24" s="46"/>
      <c r="S24" s="46"/>
    </row>
    <row r="25" spans="1:19" s="1" customFormat="1" ht="12.95" customHeight="1">
      <c r="A25" s="579">
        <v>2017</v>
      </c>
      <c r="B25" s="934">
        <v>256</v>
      </c>
      <c r="C25" s="706"/>
      <c r="D25" s="706">
        <v>0</v>
      </c>
      <c r="E25" s="706"/>
      <c r="F25" s="706"/>
      <c r="G25" s="706">
        <v>2672</v>
      </c>
      <c r="H25" s="706"/>
      <c r="I25" s="806">
        <v>337</v>
      </c>
      <c r="J25" s="806"/>
      <c r="K25" s="806">
        <v>241</v>
      </c>
      <c r="L25" s="806"/>
      <c r="M25" s="707">
        <v>419</v>
      </c>
      <c r="N25" s="806"/>
      <c r="O25" s="197">
        <v>2017</v>
      </c>
      <c r="P25" s="46"/>
      <c r="Q25" s="46"/>
      <c r="R25" s="46"/>
      <c r="S25" s="46"/>
    </row>
    <row r="26" spans="1:19" s="1" customFormat="1" ht="12.95" customHeight="1">
      <c r="A26" s="579">
        <v>2018</v>
      </c>
      <c r="B26" s="934">
        <v>249</v>
      </c>
      <c r="C26" s="706"/>
      <c r="D26" s="706">
        <v>0</v>
      </c>
      <c r="E26" s="706"/>
      <c r="F26" s="706"/>
      <c r="G26" s="706">
        <v>3348</v>
      </c>
      <c r="H26" s="706"/>
      <c r="I26" s="806">
        <v>435</v>
      </c>
      <c r="J26" s="806"/>
      <c r="K26" s="806">
        <v>300</v>
      </c>
      <c r="L26" s="806"/>
      <c r="M26" s="707">
        <v>570</v>
      </c>
      <c r="N26" s="806"/>
      <c r="O26" s="197">
        <v>2018</v>
      </c>
      <c r="P26" s="46"/>
      <c r="Q26" s="46"/>
      <c r="R26" s="46"/>
      <c r="S26" s="46"/>
    </row>
    <row r="27" spans="1:19" s="1" customFormat="1" ht="12.95" customHeight="1">
      <c r="A27" s="579">
        <v>2019</v>
      </c>
      <c r="B27" s="934">
        <v>271</v>
      </c>
      <c r="C27" s="706"/>
      <c r="D27" s="706">
        <v>0</v>
      </c>
      <c r="E27" s="706"/>
      <c r="F27" s="706"/>
      <c r="G27" s="706">
        <v>3432</v>
      </c>
      <c r="H27" s="706"/>
      <c r="I27" s="806">
        <v>435</v>
      </c>
      <c r="J27" s="806"/>
      <c r="K27" s="806">
        <v>302</v>
      </c>
      <c r="L27" s="806"/>
      <c r="M27" s="707">
        <v>568</v>
      </c>
      <c r="N27" s="806"/>
      <c r="O27" s="197">
        <v>2019</v>
      </c>
      <c r="P27" s="46"/>
      <c r="Q27" s="46"/>
      <c r="R27" s="46"/>
      <c r="S27" s="46"/>
    </row>
    <row r="28" spans="1:19" s="1" customFormat="1" ht="12.95" customHeight="1">
      <c r="A28" s="579">
        <v>2020</v>
      </c>
      <c r="B28" s="934">
        <v>241</v>
      </c>
      <c r="C28" s="706"/>
      <c r="D28" s="706">
        <v>0</v>
      </c>
      <c r="E28" s="706"/>
      <c r="F28" s="706"/>
      <c r="G28" s="706">
        <v>3432</v>
      </c>
      <c r="H28" s="706"/>
      <c r="I28" s="806">
        <v>436</v>
      </c>
      <c r="J28" s="806"/>
      <c r="K28" s="806">
        <v>307</v>
      </c>
      <c r="L28" s="806"/>
      <c r="M28" s="707">
        <v>633</v>
      </c>
      <c r="N28" s="806"/>
      <c r="O28" s="197">
        <v>2020</v>
      </c>
      <c r="P28" s="46"/>
      <c r="Q28" s="46"/>
      <c r="R28" s="46"/>
      <c r="S28" s="46"/>
    </row>
    <row r="29" spans="1:19" s="3" customFormat="1" ht="12.95" customHeight="1">
      <c r="A29" s="554">
        <v>2021</v>
      </c>
      <c r="B29" s="943">
        <v>274</v>
      </c>
      <c r="C29" s="717"/>
      <c r="D29" s="717">
        <v>0</v>
      </c>
      <c r="E29" s="717"/>
      <c r="F29" s="717"/>
      <c r="G29" s="717">
        <v>3487</v>
      </c>
      <c r="H29" s="717"/>
      <c r="I29" s="809">
        <v>435</v>
      </c>
      <c r="J29" s="809"/>
      <c r="K29" s="809">
        <v>307</v>
      </c>
      <c r="L29" s="809"/>
      <c r="M29" s="809">
        <v>632</v>
      </c>
      <c r="N29" s="928"/>
      <c r="O29" s="564">
        <v>2021</v>
      </c>
      <c r="P29" s="74"/>
      <c r="Q29" s="74"/>
      <c r="R29" s="74"/>
      <c r="S29" s="74"/>
    </row>
    <row r="30" spans="1:19" s="1" customFormat="1" ht="12.95" customHeight="1">
      <c r="A30" s="579" t="s">
        <v>208</v>
      </c>
      <c r="B30" s="934">
        <v>57</v>
      </c>
      <c r="C30" s="706"/>
      <c r="D30" s="706">
        <v>0</v>
      </c>
      <c r="E30" s="706"/>
      <c r="F30" s="706"/>
      <c r="G30" s="706">
        <v>72</v>
      </c>
      <c r="H30" s="706"/>
      <c r="I30" s="806">
        <v>10</v>
      </c>
      <c r="J30" s="806"/>
      <c r="K30" s="806">
        <v>8</v>
      </c>
      <c r="L30" s="806"/>
      <c r="M30" s="806">
        <v>48</v>
      </c>
      <c r="N30" s="707"/>
      <c r="O30" s="197" t="s">
        <v>209</v>
      </c>
      <c r="P30" s="46"/>
      <c r="Q30" s="46"/>
      <c r="R30" s="46"/>
      <c r="S30" s="46"/>
    </row>
    <row r="31" spans="1:19" s="1" customFormat="1" ht="12.95" customHeight="1">
      <c r="A31" s="579" t="s">
        <v>210</v>
      </c>
      <c r="B31" s="934">
        <v>42</v>
      </c>
      <c r="C31" s="706"/>
      <c r="D31" s="706">
        <v>0</v>
      </c>
      <c r="E31" s="706"/>
      <c r="F31" s="706"/>
      <c r="G31" s="706">
        <v>42</v>
      </c>
      <c r="H31" s="706"/>
      <c r="I31" s="806">
        <v>10</v>
      </c>
      <c r="J31" s="806"/>
      <c r="K31" s="806">
        <v>8</v>
      </c>
      <c r="L31" s="806"/>
      <c r="M31" s="806">
        <v>49</v>
      </c>
      <c r="N31" s="707"/>
      <c r="O31" s="197" t="s">
        <v>211</v>
      </c>
      <c r="P31" s="46"/>
      <c r="Q31" s="46"/>
      <c r="R31" s="46"/>
      <c r="S31" s="46"/>
    </row>
    <row r="32" spans="1:19" s="1" customFormat="1" ht="12.95" customHeight="1">
      <c r="A32" s="579" t="s">
        <v>212</v>
      </c>
      <c r="B32" s="934">
        <v>25</v>
      </c>
      <c r="C32" s="706"/>
      <c r="D32" s="706">
        <v>0</v>
      </c>
      <c r="E32" s="706"/>
      <c r="F32" s="706"/>
      <c r="G32" s="706">
        <v>16</v>
      </c>
      <c r="H32" s="706"/>
      <c r="I32" s="806">
        <v>13</v>
      </c>
      <c r="J32" s="806"/>
      <c r="K32" s="806">
        <v>7</v>
      </c>
      <c r="L32" s="806"/>
      <c r="M32" s="806">
        <v>23</v>
      </c>
      <c r="N32" s="707"/>
      <c r="O32" s="197" t="s">
        <v>213</v>
      </c>
      <c r="P32" s="46"/>
      <c r="Q32" s="46"/>
      <c r="R32" s="46"/>
      <c r="S32" s="46"/>
    </row>
    <row r="33" spans="1:19" s="1" customFormat="1" ht="12.95" customHeight="1">
      <c r="A33" s="579" t="s">
        <v>462</v>
      </c>
      <c r="B33" s="934">
        <v>111</v>
      </c>
      <c r="C33" s="706"/>
      <c r="D33" s="706">
        <v>0</v>
      </c>
      <c r="E33" s="706"/>
      <c r="F33" s="706"/>
      <c r="G33" s="706">
        <v>108</v>
      </c>
      <c r="H33" s="706"/>
      <c r="I33" s="929">
        <v>0</v>
      </c>
      <c r="J33" s="929"/>
      <c r="K33" s="929">
        <v>0</v>
      </c>
      <c r="L33" s="929"/>
      <c r="M33" s="929">
        <v>0</v>
      </c>
      <c r="N33" s="930"/>
      <c r="O33" s="309" t="s">
        <v>379</v>
      </c>
      <c r="P33" s="52"/>
      <c r="Q33" s="46"/>
      <c r="R33" s="46"/>
      <c r="S33" s="46"/>
    </row>
    <row r="34" spans="1:19" s="1" customFormat="1" ht="12.95" customHeight="1">
      <c r="A34" s="210" t="s">
        <v>463</v>
      </c>
      <c r="B34" s="934">
        <v>39</v>
      </c>
      <c r="C34" s="706"/>
      <c r="D34" s="706">
        <v>0</v>
      </c>
      <c r="E34" s="706"/>
      <c r="F34" s="706"/>
      <c r="G34" s="706">
        <v>39</v>
      </c>
      <c r="H34" s="706"/>
      <c r="I34" s="929">
        <v>0</v>
      </c>
      <c r="J34" s="929"/>
      <c r="K34" s="929">
        <v>0</v>
      </c>
      <c r="L34" s="929"/>
      <c r="M34" s="929">
        <v>0</v>
      </c>
      <c r="N34" s="930"/>
      <c r="O34" s="202" t="s">
        <v>380</v>
      </c>
      <c r="P34" s="52"/>
      <c r="Q34" s="46"/>
      <c r="R34" s="46"/>
      <c r="S34" s="46"/>
    </row>
    <row r="35" spans="1:19" s="1" customFormat="1" ht="12.95" customHeight="1">
      <c r="A35" s="210" t="s">
        <v>214</v>
      </c>
      <c r="B35" s="934">
        <v>0</v>
      </c>
      <c r="C35" s="706"/>
      <c r="D35" s="706">
        <v>0</v>
      </c>
      <c r="E35" s="706"/>
      <c r="F35" s="706"/>
      <c r="G35" s="706">
        <v>766</v>
      </c>
      <c r="H35" s="706"/>
      <c r="I35" s="806">
        <v>101</v>
      </c>
      <c r="J35" s="806"/>
      <c r="K35" s="806">
        <v>61</v>
      </c>
      <c r="L35" s="806"/>
      <c r="M35" s="929">
        <v>127</v>
      </c>
      <c r="N35" s="930"/>
      <c r="O35" s="197" t="s">
        <v>215</v>
      </c>
      <c r="P35" s="52"/>
      <c r="Q35" s="46"/>
      <c r="R35" s="46"/>
      <c r="S35" s="46"/>
    </row>
    <row r="36" spans="1:19" s="1" customFormat="1" ht="12.95" customHeight="1">
      <c r="A36" s="210" t="s">
        <v>216</v>
      </c>
      <c r="B36" s="934">
        <v>0</v>
      </c>
      <c r="C36" s="706"/>
      <c r="D36" s="706">
        <v>0</v>
      </c>
      <c r="E36" s="706"/>
      <c r="F36" s="706"/>
      <c r="G36" s="706">
        <v>1099</v>
      </c>
      <c r="H36" s="706"/>
      <c r="I36" s="806">
        <v>104</v>
      </c>
      <c r="J36" s="806"/>
      <c r="K36" s="806">
        <v>94</v>
      </c>
      <c r="L36" s="806"/>
      <c r="M36" s="929">
        <v>153</v>
      </c>
      <c r="N36" s="930"/>
      <c r="O36" s="197" t="s">
        <v>217</v>
      </c>
      <c r="P36" s="52"/>
      <c r="Q36" s="46"/>
      <c r="R36" s="46"/>
      <c r="S36" s="46"/>
    </row>
    <row r="37" spans="1:19" s="1" customFormat="1" ht="12.95" customHeight="1">
      <c r="A37" s="210" t="s">
        <v>218</v>
      </c>
      <c r="B37" s="934">
        <v>0</v>
      </c>
      <c r="C37" s="706"/>
      <c r="D37" s="706">
        <v>0</v>
      </c>
      <c r="E37" s="706"/>
      <c r="F37" s="706"/>
      <c r="G37" s="706">
        <v>699</v>
      </c>
      <c r="H37" s="706"/>
      <c r="I37" s="806">
        <v>95</v>
      </c>
      <c r="J37" s="806"/>
      <c r="K37" s="806">
        <v>70</v>
      </c>
      <c r="L37" s="806"/>
      <c r="M37" s="929">
        <v>81</v>
      </c>
      <c r="N37" s="930"/>
      <c r="O37" s="197" t="s">
        <v>222</v>
      </c>
      <c r="P37" s="52"/>
      <c r="Q37" s="46"/>
      <c r="R37" s="46"/>
      <c r="S37" s="46"/>
    </row>
    <row r="38" spans="1:19" s="1" customFormat="1" ht="12.95" customHeight="1">
      <c r="A38" s="250" t="s">
        <v>220</v>
      </c>
      <c r="B38" s="944">
        <v>0</v>
      </c>
      <c r="C38" s="719"/>
      <c r="D38" s="719">
        <v>0</v>
      </c>
      <c r="E38" s="719"/>
      <c r="F38" s="719"/>
      <c r="G38" s="719">
        <v>646</v>
      </c>
      <c r="H38" s="719"/>
      <c r="I38" s="709">
        <v>102</v>
      </c>
      <c r="J38" s="709"/>
      <c r="K38" s="709">
        <v>59</v>
      </c>
      <c r="L38" s="709"/>
      <c r="M38" s="931">
        <v>151</v>
      </c>
      <c r="N38" s="932"/>
      <c r="O38" s="312" t="s">
        <v>221</v>
      </c>
      <c r="P38" s="52"/>
      <c r="Q38" s="46"/>
      <c r="R38" s="46"/>
      <c r="S38" s="46"/>
    </row>
    <row r="39" spans="1:19" s="1" customFormat="1" ht="5.85" customHeight="1">
      <c r="A39" s="375"/>
      <c r="B39" s="444"/>
      <c r="C39" s="444"/>
      <c r="D39" s="444"/>
      <c r="E39" s="444"/>
      <c r="F39" s="444"/>
      <c r="G39" s="444"/>
      <c r="H39" s="444"/>
      <c r="I39" s="73"/>
      <c r="J39" s="445"/>
      <c r="K39" s="446"/>
      <c r="L39" s="446"/>
      <c r="M39" s="447"/>
      <c r="N39" s="447"/>
      <c r="O39" s="426"/>
      <c r="P39" s="52"/>
      <c r="Q39" s="46"/>
      <c r="R39" s="46"/>
      <c r="S39" s="46"/>
    </row>
    <row r="40" spans="1:19" s="88" customFormat="1" ht="12.95" customHeight="1">
      <c r="A40" s="675" t="s">
        <v>461</v>
      </c>
      <c r="B40" s="675"/>
      <c r="C40" s="675"/>
      <c r="D40" s="710"/>
      <c r="E40" s="710"/>
      <c r="F40" s="710"/>
      <c r="G40" s="710"/>
      <c r="H40" s="710"/>
      <c r="I40" s="722"/>
      <c r="J40" s="722"/>
      <c r="K40" s="712" t="s">
        <v>73</v>
      </c>
      <c r="L40" s="712"/>
      <c r="M40" s="712"/>
      <c r="N40" s="712"/>
      <c r="O40" s="712"/>
      <c r="P40" s="115"/>
    </row>
    <row r="41" spans="1:19" s="88" customFormat="1" ht="12.95" customHeight="1">
      <c r="A41" s="879" t="s">
        <v>520</v>
      </c>
      <c r="B41" s="879"/>
      <c r="C41" s="879"/>
      <c r="D41" s="879"/>
      <c r="E41" s="879"/>
      <c r="F41" s="879"/>
      <c r="G41" s="708"/>
      <c r="H41" s="708"/>
      <c r="I41" s="708"/>
      <c r="J41" s="708"/>
      <c r="K41" s="708"/>
      <c r="L41" s="708"/>
      <c r="M41" s="708"/>
      <c r="N41" s="708"/>
      <c r="O41" s="499"/>
    </row>
    <row r="42" spans="1:19" s="88" customFormat="1" ht="12.95" customHeight="1">
      <c r="A42" s="879" t="s">
        <v>521</v>
      </c>
      <c r="B42" s="879"/>
      <c r="C42" s="879"/>
      <c r="D42" s="879"/>
      <c r="E42" s="879"/>
      <c r="F42" s="879"/>
      <c r="G42" s="708"/>
      <c r="H42" s="708"/>
      <c r="I42" s="708"/>
      <c r="J42" s="708"/>
      <c r="K42" s="708"/>
      <c r="L42" s="708"/>
      <c r="M42" s="708"/>
      <c r="N42" s="708"/>
      <c r="O42" s="231"/>
    </row>
    <row r="43" spans="1:19" s="88" customFormat="1" ht="12.95" customHeight="1">
      <c r="A43" s="879" t="s">
        <v>522</v>
      </c>
      <c r="B43" s="879"/>
      <c r="C43" s="879"/>
      <c r="D43" s="879"/>
      <c r="E43" s="879"/>
      <c r="F43" s="879"/>
      <c r="G43" s="708"/>
      <c r="H43" s="708"/>
      <c r="I43" s="708"/>
      <c r="J43" s="708"/>
      <c r="K43" s="708"/>
      <c r="L43" s="708"/>
      <c r="M43" s="708"/>
      <c r="N43" s="708"/>
      <c r="O43" s="231"/>
    </row>
    <row r="44" spans="1:19" ht="14.1" customHeight="1">
      <c r="A44" s="879" t="s">
        <v>671</v>
      </c>
      <c r="B44" s="879"/>
      <c r="C44" s="879"/>
      <c r="D44" s="879"/>
      <c r="E44" s="879"/>
      <c r="F44" s="879"/>
      <c r="G44" s="436"/>
      <c r="H44" s="436"/>
      <c r="I44" s="436"/>
      <c r="J44" s="436"/>
      <c r="K44" s="436"/>
      <c r="L44" s="436"/>
      <c r="M44" s="436"/>
      <c r="N44" s="436"/>
      <c r="O44" s="499" t="s">
        <v>672</v>
      </c>
    </row>
  </sheetData>
  <mergeCells count="158">
    <mergeCell ref="A44:F44"/>
    <mergeCell ref="C11:D11"/>
    <mergeCell ref="F11:G11"/>
    <mergeCell ref="A4:A6"/>
    <mergeCell ref="C6:D6"/>
    <mergeCell ref="F6:G6"/>
    <mergeCell ref="I4:K4"/>
    <mergeCell ref="F7:G7"/>
    <mergeCell ref="L4:N4"/>
    <mergeCell ref="F8:G8"/>
    <mergeCell ref="C10:D10"/>
    <mergeCell ref="F10:G10"/>
    <mergeCell ref="C9:D9"/>
    <mergeCell ref="F9:G9"/>
    <mergeCell ref="B28:C28"/>
    <mergeCell ref="B29:C29"/>
    <mergeCell ref="D29:F29"/>
    <mergeCell ref="B38:C38"/>
    <mergeCell ref="D38:F38"/>
    <mergeCell ref="D36:F36"/>
    <mergeCell ref="D35:F35"/>
    <mergeCell ref="D34:F34"/>
    <mergeCell ref="G38:H38"/>
    <mergeCell ref="G36:H36"/>
    <mergeCell ref="O4:O6"/>
    <mergeCell ref="I1:O1"/>
    <mergeCell ref="A1:H1"/>
    <mergeCell ref="A22:A24"/>
    <mergeCell ref="C21:D21"/>
    <mergeCell ref="C20:D20"/>
    <mergeCell ref="F21:G21"/>
    <mergeCell ref="F20:G20"/>
    <mergeCell ref="B24:C24"/>
    <mergeCell ref="B23:C23"/>
    <mergeCell ref="D24:F24"/>
    <mergeCell ref="C13:D13"/>
    <mergeCell ref="F18:G18"/>
    <mergeCell ref="C4:D4"/>
    <mergeCell ref="F5:G5"/>
    <mergeCell ref="E4:H4"/>
    <mergeCell ref="C5:D5"/>
    <mergeCell ref="C12:D12"/>
    <mergeCell ref="C8:D8"/>
    <mergeCell ref="C7:D7"/>
    <mergeCell ref="C18:D18"/>
    <mergeCell ref="C19:D19"/>
    <mergeCell ref="F19:G19"/>
    <mergeCell ref="G35:H35"/>
    <mergeCell ref="G34:H34"/>
    <mergeCell ref="G33:H33"/>
    <mergeCell ref="G32:H32"/>
    <mergeCell ref="G31:H31"/>
    <mergeCell ref="G30:H30"/>
    <mergeCell ref="G26:H26"/>
    <mergeCell ref="G25:H25"/>
    <mergeCell ref="B32:C32"/>
    <mergeCell ref="B31:C31"/>
    <mergeCell ref="D26:F26"/>
    <mergeCell ref="B30:C30"/>
    <mergeCell ref="G28:H28"/>
    <mergeCell ref="B33:C33"/>
    <mergeCell ref="D28:F28"/>
    <mergeCell ref="G37:H37"/>
    <mergeCell ref="D27:F27"/>
    <mergeCell ref="C17:D17"/>
    <mergeCell ref="C16:D16"/>
    <mergeCell ref="C15:D15"/>
    <mergeCell ref="C14:D14"/>
    <mergeCell ref="B37:C37"/>
    <mergeCell ref="D37:F37"/>
    <mergeCell ref="F17:G17"/>
    <mergeCell ref="F16:G16"/>
    <mergeCell ref="F15:G15"/>
    <mergeCell ref="F14:G14"/>
    <mergeCell ref="D31:F31"/>
    <mergeCell ref="D30:F30"/>
    <mergeCell ref="B22:F22"/>
    <mergeCell ref="D23:F23"/>
    <mergeCell ref="B26:C26"/>
    <mergeCell ref="B25:C25"/>
    <mergeCell ref="D25:F25"/>
    <mergeCell ref="B27:C27"/>
    <mergeCell ref="G27:H27"/>
    <mergeCell ref="B36:C36"/>
    <mergeCell ref="B35:C35"/>
    <mergeCell ref="B34:C34"/>
    <mergeCell ref="M36:N36"/>
    <mergeCell ref="K36:L36"/>
    <mergeCell ref="I36:J36"/>
    <mergeCell ref="G29:H29"/>
    <mergeCell ref="F12:G12"/>
    <mergeCell ref="I35:J35"/>
    <mergeCell ref="K35:L35"/>
    <mergeCell ref="M35:N35"/>
    <mergeCell ref="M34:N34"/>
    <mergeCell ref="K34:L34"/>
    <mergeCell ref="I34:J34"/>
    <mergeCell ref="I33:J33"/>
    <mergeCell ref="K33:L33"/>
    <mergeCell ref="M33:N33"/>
    <mergeCell ref="M32:N32"/>
    <mergeCell ref="K32:L32"/>
    <mergeCell ref="I32:J32"/>
    <mergeCell ref="F13:G13"/>
    <mergeCell ref="M25:N25"/>
    <mergeCell ref="I26:J26"/>
    <mergeCell ref="K26:L26"/>
    <mergeCell ref="I27:J27"/>
    <mergeCell ref="K27:L27"/>
    <mergeCell ref="M27:N27"/>
    <mergeCell ref="M41:N41"/>
    <mergeCell ref="K42:L42"/>
    <mergeCell ref="K41:L41"/>
    <mergeCell ref="I40:J40"/>
    <mergeCell ref="I38:J38"/>
    <mergeCell ref="O22:O24"/>
    <mergeCell ref="G22:H24"/>
    <mergeCell ref="I22:J24"/>
    <mergeCell ref="K22:L24"/>
    <mergeCell ref="M22:N24"/>
    <mergeCell ref="M26:N26"/>
    <mergeCell ref="I31:J31"/>
    <mergeCell ref="K31:L31"/>
    <mergeCell ref="M31:N31"/>
    <mergeCell ref="M30:N30"/>
    <mergeCell ref="I25:J25"/>
    <mergeCell ref="K25:L25"/>
    <mergeCell ref="K30:L30"/>
    <mergeCell ref="I30:J30"/>
    <mergeCell ref="M28:N28"/>
    <mergeCell ref="K28:L28"/>
    <mergeCell ref="I28:J28"/>
    <mergeCell ref="K38:L38"/>
    <mergeCell ref="M38:N38"/>
    <mergeCell ref="I29:J29"/>
    <mergeCell ref="K29:L29"/>
    <mergeCell ref="M29:N29"/>
    <mergeCell ref="I37:J37"/>
    <mergeCell ref="K37:L37"/>
    <mergeCell ref="M37:N37"/>
    <mergeCell ref="D33:F33"/>
    <mergeCell ref="D32:F32"/>
    <mergeCell ref="M43:N43"/>
    <mergeCell ref="K43:L43"/>
    <mergeCell ref="I43:J43"/>
    <mergeCell ref="G43:H43"/>
    <mergeCell ref="D40:F40"/>
    <mergeCell ref="A43:F43"/>
    <mergeCell ref="A42:F42"/>
    <mergeCell ref="A41:F41"/>
    <mergeCell ref="A40:C40"/>
    <mergeCell ref="I42:J42"/>
    <mergeCell ref="I41:J41"/>
    <mergeCell ref="G42:H42"/>
    <mergeCell ref="G41:H41"/>
    <mergeCell ref="G40:H40"/>
    <mergeCell ref="K40:O40"/>
    <mergeCell ref="M42:N4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39"/>
  <sheetViews>
    <sheetView view="pageBreakPreview" topLeftCell="A10" zoomScaleNormal="100" zoomScaleSheetLayoutView="100" workbookViewId="0">
      <selection activeCell="H10" sqref="H10:I10"/>
    </sheetView>
  </sheetViews>
  <sheetFormatPr defaultColWidth="8.5546875" defaultRowHeight="12.75"/>
  <cols>
    <col min="1" max="1" width="8.6640625" style="1" customWidth="1"/>
    <col min="2" max="2" width="5.6640625" style="1" customWidth="1"/>
    <col min="3" max="4" width="2.77734375" style="1" customWidth="1"/>
    <col min="5" max="6" width="5.6640625" style="1" customWidth="1"/>
    <col min="7" max="8" width="2.77734375" style="1" customWidth="1"/>
    <col min="9" max="9" width="5.6640625" style="1" customWidth="1"/>
    <col min="10" max="10" width="8.21875" style="1" customWidth="1"/>
    <col min="11" max="12" width="4" style="1" customWidth="1"/>
    <col min="13" max="14" width="8.21875" style="1" customWidth="1"/>
    <col min="15" max="15" width="1.21875" style="1" customWidth="1"/>
    <col min="16" max="16" width="6.77734375" style="1" customWidth="1"/>
    <col min="17" max="17" width="2.6640625" style="1" customWidth="1"/>
    <col min="18" max="18" width="5.44140625" style="1" customWidth="1"/>
    <col min="19" max="20" width="4" style="1" customWidth="1"/>
    <col min="21" max="21" width="5.44140625" style="1" customWidth="1"/>
    <col min="22" max="22" width="2.6640625" style="1" customWidth="1"/>
    <col min="23" max="23" width="6.77734375" style="1" customWidth="1"/>
    <col min="24" max="24" width="1.21875" style="1" customWidth="1"/>
    <col min="25" max="25" width="8.44140625" style="1" customWidth="1"/>
    <col min="26" max="26" width="10.44140625" style="1" customWidth="1"/>
    <col min="27" max="28" width="8.21875" style="1" customWidth="1"/>
    <col min="29" max="29" width="10.44140625" style="1" customWidth="1"/>
    <col min="30" max="16384" width="8.5546875" style="1"/>
  </cols>
  <sheetData>
    <row r="1" spans="1:29" ht="32.450000000000003" customHeight="1">
      <c r="A1" s="655" t="s">
        <v>17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957" t="s">
        <v>443</v>
      </c>
      <c r="O1" s="957"/>
      <c r="P1" s="957"/>
      <c r="Q1" s="957"/>
      <c r="R1" s="957"/>
      <c r="S1" s="957"/>
      <c r="T1" s="957"/>
      <c r="U1" s="957"/>
      <c r="V1" s="957"/>
      <c r="W1" s="957"/>
      <c r="X1" s="957"/>
      <c r="Y1" s="957"/>
      <c r="Z1" s="957"/>
      <c r="AA1" s="204"/>
      <c r="AB1" s="204"/>
      <c r="AC1" s="205"/>
    </row>
    <row r="2" spans="1:29" ht="6.95" customHeight="1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2"/>
      <c r="AB2" s="362"/>
      <c r="AC2" s="206"/>
    </row>
    <row r="3" spans="1:29" s="92" customFormat="1" ht="21.2" customHeight="1">
      <c r="A3" s="175" t="s">
        <v>223</v>
      </c>
      <c r="B3" s="125"/>
      <c r="C3" s="125"/>
      <c r="D3" s="125"/>
      <c r="E3" s="125"/>
      <c r="F3" s="125"/>
      <c r="G3" s="125"/>
      <c r="H3" s="125"/>
      <c r="I3" s="125" t="s">
        <v>60</v>
      </c>
      <c r="J3" s="125"/>
      <c r="K3" s="125"/>
      <c r="L3" s="125"/>
      <c r="M3" s="125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728" t="s">
        <v>224</v>
      </c>
      <c r="Z3" s="728"/>
      <c r="AA3" s="173"/>
      <c r="AB3" s="173"/>
      <c r="AC3" s="207"/>
    </row>
    <row r="4" spans="1:29" ht="19.899999999999999" customHeight="1">
      <c r="A4" s="664" t="s">
        <v>225</v>
      </c>
      <c r="B4" s="789" t="s">
        <v>226</v>
      </c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 t="s">
        <v>227</v>
      </c>
      <c r="O4" s="790"/>
      <c r="P4" s="790"/>
      <c r="Q4" s="790"/>
      <c r="R4" s="790"/>
      <c r="S4" s="790"/>
      <c r="T4" s="790"/>
      <c r="U4" s="790"/>
      <c r="V4" s="790"/>
      <c r="W4" s="790"/>
      <c r="X4" s="790"/>
      <c r="Y4" s="956"/>
      <c r="Z4" s="672" t="s">
        <v>66</v>
      </c>
      <c r="AA4" s="116"/>
      <c r="AB4" s="116"/>
      <c r="AC4" s="202"/>
    </row>
    <row r="5" spans="1:29" ht="28.35" customHeight="1">
      <c r="A5" s="665"/>
      <c r="B5" s="954" t="s">
        <v>475</v>
      </c>
      <c r="C5" s="794"/>
      <c r="D5" s="794"/>
      <c r="E5" s="794"/>
      <c r="F5" s="794"/>
      <c r="G5" s="795"/>
      <c r="H5" s="954" t="s">
        <v>381</v>
      </c>
      <c r="I5" s="794"/>
      <c r="J5" s="794"/>
      <c r="K5" s="794"/>
      <c r="L5" s="794"/>
      <c r="M5" s="794"/>
      <c r="N5" s="958" t="s">
        <v>228</v>
      </c>
      <c r="O5" s="794"/>
      <c r="P5" s="794"/>
      <c r="Q5" s="794"/>
      <c r="R5" s="794"/>
      <c r="S5" s="795"/>
      <c r="T5" s="908" t="s">
        <v>635</v>
      </c>
      <c r="U5" s="907"/>
      <c r="V5" s="907"/>
      <c r="W5" s="907"/>
      <c r="X5" s="907"/>
      <c r="Y5" s="907"/>
      <c r="Z5" s="673"/>
      <c r="AA5" s="71"/>
      <c r="AB5" s="71"/>
      <c r="AC5" s="71"/>
    </row>
    <row r="6" spans="1:29" ht="17.100000000000001" customHeight="1">
      <c r="A6" s="665"/>
      <c r="B6" s="791"/>
      <c r="C6" s="792"/>
      <c r="D6" s="793" t="s">
        <v>100</v>
      </c>
      <c r="E6" s="795"/>
      <c r="F6" s="793" t="s">
        <v>101</v>
      </c>
      <c r="G6" s="795"/>
      <c r="H6" s="791"/>
      <c r="I6" s="792"/>
      <c r="J6" s="793" t="s">
        <v>100</v>
      </c>
      <c r="K6" s="795"/>
      <c r="L6" s="793" t="s">
        <v>101</v>
      </c>
      <c r="M6" s="794"/>
      <c r="N6" s="798" t="s">
        <v>60</v>
      </c>
      <c r="O6" s="792"/>
      <c r="P6" s="793" t="s">
        <v>100</v>
      </c>
      <c r="Q6" s="795"/>
      <c r="R6" s="793" t="s">
        <v>101</v>
      </c>
      <c r="S6" s="795"/>
      <c r="T6" s="791"/>
      <c r="U6" s="792"/>
      <c r="V6" s="793" t="s">
        <v>100</v>
      </c>
      <c r="W6" s="795"/>
      <c r="X6" s="793" t="s">
        <v>101</v>
      </c>
      <c r="Y6" s="795"/>
      <c r="Z6" s="673"/>
      <c r="AA6" s="202"/>
      <c r="AB6" s="202"/>
      <c r="AC6" s="202"/>
    </row>
    <row r="7" spans="1:29" ht="17.100000000000001" customHeight="1">
      <c r="A7" s="666"/>
      <c r="B7" s="799"/>
      <c r="C7" s="797"/>
      <c r="D7" s="799" t="s">
        <v>102</v>
      </c>
      <c r="E7" s="797"/>
      <c r="F7" s="799" t="s">
        <v>103</v>
      </c>
      <c r="G7" s="797"/>
      <c r="H7" s="799"/>
      <c r="I7" s="797"/>
      <c r="J7" s="799" t="s">
        <v>102</v>
      </c>
      <c r="K7" s="797"/>
      <c r="L7" s="799" t="s">
        <v>103</v>
      </c>
      <c r="M7" s="796"/>
      <c r="N7" s="796"/>
      <c r="O7" s="797"/>
      <c r="P7" s="799" t="s">
        <v>102</v>
      </c>
      <c r="Q7" s="797"/>
      <c r="R7" s="799" t="s">
        <v>103</v>
      </c>
      <c r="S7" s="797"/>
      <c r="T7" s="799"/>
      <c r="U7" s="797"/>
      <c r="V7" s="799" t="s">
        <v>102</v>
      </c>
      <c r="W7" s="797"/>
      <c r="X7" s="799" t="s">
        <v>103</v>
      </c>
      <c r="Y7" s="797"/>
      <c r="Z7" s="674"/>
      <c r="AA7" s="202"/>
      <c r="AB7" s="202"/>
      <c r="AC7" s="202"/>
    </row>
    <row r="8" spans="1:29" ht="20.65" customHeight="1">
      <c r="A8" s="97">
        <v>2017</v>
      </c>
      <c r="B8" s="949">
        <v>6763</v>
      </c>
      <c r="C8" s="948"/>
      <c r="D8" s="948">
        <v>3512</v>
      </c>
      <c r="E8" s="948"/>
      <c r="F8" s="948">
        <v>3251</v>
      </c>
      <c r="G8" s="948"/>
      <c r="H8" s="948">
        <v>6689</v>
      </c>
      <c r="I8" s="948"/>
      <c r="J8" s="948">
        <v>3475</v>
      </c>
      <c r="K8" s="948"/>
      <c r="L8" s="948">
        <v>3214</v>
      </c>
      <c r="M8" s="948"/>
      <c r="N8" s="948">
        <v>68</v>
      </c>
      <c r="O8" s="948"/>
      <c r="P8" s="948">
        <v>35</v>
      </c>
      <c r="Q8" s="948"/>
      <c r="R8" s="948">
        <v>33</v>
      </c>
      <c r="S8" s="948"/>
      <c r="T8" s="948">
        <v>6</v>
      </c>
      <c r="U8" s="948"/>
      <c r="V8" s="948">
        <v>2</v>
      </c>
      <c r="W8" s="948"/>
      <c r="X8" s="948">
        <v>4</v>
      </c>
      <c r="Y8" s="955"/>
      <c r="Z8" s="208">
        <v>2017</v>
      </c>
      <c r="AA8" s="210"/>
      <c r="AB8" s="210"/>
      <c r="AC8" s="210"/>
    </row>
    <row r="9" spans="1:29" ht="20.65" customHeight="1">
      <c r="A9" s="97">
        <v>2018</v>
      </c>
      <c r="B9" s="949">
        <v>6976</v>
      </c>
      <c r="C9" s="948"/>
      <c r="D9" s="948">
        <v>3624</v>
      </c>
      <c r="E9" s="948"/>
      <c r="F9" s="948">
        <v>3352</v>
      </c>
      <c r="G9" s="948"/>
      <c r="H9" s="948">
        <v>6911</v>
      </c>
      <c r="I9" s="948"/>
      <c r="J9" s="948">
        <v>3588</v>
      </c>
      <c r="K9" s="948"/>
      <c r="L9" s="948">
        <v>3323</v>
      </c>
      <c r="M9" s="948"/>
      <c r="N9" s="948">
        <v>52</v>
      </c>
      <c r="O9" s="948"/>
      <c r="P9" s="948">
        <v>28</v>
      </c>
      <c r="Q9" s="948"/>
      <c r="R9" s="948">
        <v>24</v>
      </c>
      <c r="S9" s="948"/>
      <c r="T9" s="948">
        <v>13</v>
      </c>
      <c r="U9" s="948"/>
      <c r="V9" s="948">
        <v>8</v>
      </c>
      <c r="W9" s="948"/>
      <c r="X9" s="948">
        <v>5</v>
      </c>
      <c r="Y9" s="955"/>
      <c r="Z9" s="208">
        <v>2018</v>
      </c>
      <c r="AA9" s="210"/>
      <c r="AB9" s="210"/>
      <c r="AC9" s="210"/>
    </row>
    <row r="10" spans="1:29" ht="20.65" customHeight="1">
      <c r="A10" s="97">
        <v>2019</v>
      </c>
      <c r="B10" s="949">
        <v>7389</v>
      </c>
      <c r="C10" s="948"/>
      <c r="D10" s="948">
        <v>3756</v>
      </c>
      <c r="E10" s="948"/>
      <c r="F10" s="948">
        <v>3633</v>
      </c>
      <c r="G10" s="948"/>
      <c r="H10" s="948">
        <v>7288</v>
      </c>
      <c r="I10" s="948"/>
      <c r="J10" s="948">
        <v>3705</v>
      </c>
      <c r="K10" s="948"/>
      <c r="L10" s="948">
        <v>3583</v>
      </c>
      <c r="M10" s="948"/>
      <c r="N10" s="948">
        <v>91</v>
      </c>
      <c r="O10" s="948"/>
      <c r="P10" s="948">
        <v>46</v>
      </c>
      <c r="Q10" s="948"/>
      <c r="R10" s="948">
        <v>45</v>
      </c>
      <c r="S10" s="948"/>
      <c r="T10" s="948">
        <v>10</v>
      </c>
      <c r="U10" s="948"/>
      <c r="V10" s="948">
        <v>5</v>
      </c>
      <c r="W10" s="948"/>
      <c r="X10" s="948">
        <v>5</v>
      </c>
      <c r="Y10" s="955"/>
      <c r="Z10" s="208">
        <v>2019</v>
      </c>
      <c r="AA10" s="210"/>
      <c r="AB10" s="210"/>
      <c r="AC10" s="210"/>
    </row>
    <row r="11" spans="1:29" ht="20.65" customHeight="1">
      <c r="A11" s="97">
        <v>2020</v>
      </c>
      <c r="B11" s="949">
        <v>6605</v>
      </c>
      <c r="C11" s="948"/>
      <c r="D11" s="948">
        <v>3360</v>
      </c>
      <c r="E11" s="948"/>
      <c r="F11" s="948">
        <v>3245</v>
      </c>
      <c r="G11" s="948"/>
      <c r="H11" s="948">
        <v>6528</v>
      </c>
      <c r="I11" s="948"/>
      <c r="J11" s="948">
        <v>3324</v>
      </c>
      <c r="K11" s="948"/>
      <c r="L11" s="948">
        <v>3204</v>
      </c>
      <c r="M11" s="948"/>
      <c r="N11" s="948">
        <v>72</v>
      </c>
      <c r="O11" s="948"/>
      <c r="P11" s="948">
        <v>34</v>
      </c>
      <c r="Q11" s="948"/>
      <c r="R11" s="948">
        <v>38</v>
      </c>
      <c r="S11" s="948"/>
      <c r="T11" s="948">
        <v>5</v>
      </c>
      <c r="U11" s="948"/>
      <c r="V11" s="948">
        <v>2</v>
      </c>
      <c r="W11" s="948"/>
      <c r="X11" s="948">
        <v>3</v>
      </c>
      <c r="Y11" s="955"/>
      <c r="Z11" s="208">
        <v>2020</v>
      </c>
      <c r="AA11" s="487"/>
      <c r="AB11" s="487"/>
      <c r="AC11" s="487"/>
    </row>
    <row r="12" spans="1:29" s="3" customFormat="1" ht="20.65" customHeight="1">
      <c r="A12" s="327">
        <v>2021</v>
      </c>
      <c r="B12" s="951">
        <v>6780</v>
      </c>
      <c r="C12" s="945"/>
      <c r="D12" s="945">
        <v>3454</v>
      </c>
      <c r="E12" s="945"/>
      <c r="F12" s="945">
        <v>3326</v>
      </c>
      <c r="G12" s="945"/>
      <c r="H12" s="945">
        <v>6714</v>
      </c>
      <c r="I12" s="945"/>
      <c r="J12" s="945">
        <v>3421</v>
      </c>
      <c r="K12" s="945"/>
      <c r="L12" s="945">
        <v>3293</v>
      </c>
      <c r="M12" s="945"/>
      <c r="N12" s="945">
        <v>55</v>
      </c>
      <c r="O12" s="945"/>
      <c r="P12" s="945">
        <v>30</v>
      </c>
      <c r="Q12" s="945"/>
      <c r="R12" s="945">
        <v>25</v>
      </c>
      <c r="S12" s="945"/>
      <c r="T12" s="945">
        <v>11</v>
      </c>
      <c r="U12" s="945"/>
      <c r="V12" s="945">
        <v>3</v>
      </c>
      <c r="W12" s="945"/>
      <c r="X12" s="945">
        <v>8</v>
      </c>
      <c r="Y12" s="945"/>
      <c r="Z12" s="341">
        <v>2021</v>
      </c>
      <c r="AA12" s="502"/>
      <c r="AB12" s="502"/>
      <c r="AC12" s="502"/>
    </row>
    <row r="13" spans="1:29" ht="20.65" customHeight="1">
      <c r="A13" s="202" t="s">
        <v>68</v>
      </c>
      <c r="B13" s="949">
        <v>5225</v>
      </c>
      <c r="C13" s="948"/>
      <c r="D13" s="948">
        <v>2675</v>
      </c>
      <c r="E13" s="948"/>
      <c r="F13" s="948">
        <v>2550</v>
      </c>
      <c r="G13" s="948"/>
      <c r="H13" s="948">
        <v>5183</v>
      </c>
      <c r="I13" s="948"/>
      <c r="J13" s="948">
        <v>2654</v>
      </c>
      <c r="K13" s="948"/>
      <c r="L13" s="948">
        <v>2529</v>
      </c>
      <c r="M13" s="948"/>
      <c r="N13" s="948">
        <v>37</v>
      </c>
      <c r="O13" s="948"/>
      <c r="P13" s="948">
        <v>19</v>
      </c>
      <c r="Q13" s="948"/>
      <c r="R13" s="948">
        <v>18</v>
      </c>
      <c r="S13" s="948"/>
      <c r="T13" s="948">
        <v>5</v>
      </c>
      <c r="U13" s="948"/>
      <c r="V13" s="948">
        <v>2</v>
      </c>
      <c r="W13" s="948"/>
      <c r="X13" s="948">
        <v>3</v>
      </c>
      <c r="Y13" s="955"/>
      <c r="Z13" s="197" t="s">
        <v>69</v>
      </c>
      <c r="AA13" s="210"/>
      <c r="AB13" s="210"/>
      <c r="AC13" s="210"/>
    </row>
    <row r="14" spans="1:29" ht="20.65" customHeight="1">
      <c r="A14" s="292" t="s">
        <v>70</v>
      </c>
      <c r="B14" s="959">
        <v>1555</v>
      </c>
      <c r="C14" s="950"/>
      <c r="D14" s="950">
        <v>779</v>
      </c>
      <c r="E14" s="950"/>
      <c r="F14" s="950">
        <v>776</v>
      </c>
      <c r="G14" s="950"/>
      <c r="H14" s="950">
        <v>1531</v>
      </c>
      <c r="I14" s="950"/>
      <c r="J14" s="950">
        <v>767</v>
      </c>
      <c r="K14" s="950"/>
      <c r="L14" s="950">
        <v>764</v>
      </c>
      <c r="M14" s="950"/>
      <c r="N14" s="950">
        <v>18</v>
      </c>
      <c r="O14" s="950"/>
      <c r="P14" s="950">
        <v>11</v>
      </c>
      <c r="Q14" s="950"/>
      <c r="R14" s="950">
        <v>7</v>
      </c>
      <c r="S14" s="950"/>
      <c r="T14" s="950">
        <v>6</v>
      </c>
      <c r="U14" s="950"/>
      <c r="V14" s="950">
        <v>1</v>
      </c>
      <c r="W14" s="950"/>
      <c r="X14" s="950">
        <v>5</v>
      </c>
      <c r="Y14" s="962"/>
      <c r="Z14" s="312" t="s">
        <v>71</v>
      </c>
      <c r="AA14" s="210"/>
      <c r="AB14" s="210"/>
      <c r="AC14" s="210"/>
    </row>
    <row r="15" spans="1:29" ht="14.1" customHeight="1">
      <c r="A15" s="71"/>
      <c r="B15" s="692"/>
      <c r="C15" s="692"/>
      <c r="D15" s="692"/>
      <c r="E15" s="692"/>
      <c r="F15" s="692"/>
      <c r="G15" s="692"/>
      <c r="H15" s="692"/>
      <c r="I15" s="692"/>
      <c r="J15" s="692"/>
      <c r="K15" s="692"/>
      <c r="L15" s="692"/>
      <c r="M15" s="692"/>
      <c r="N15" s="692"/>
      <c r="O15" s="692"/>
      <c r="P15" s="692"/>
      <c r="Q15" s="692"/>
      <c r="R15" s="692"/>
      <c r="S15" s="692"/>
      <c r="T15" s="692"/>
      <c r="U15" s="692"/>
      <c r="V15" s="692"/>
      <c r="W15" s="692"/>
      <c r="X15" s="692"/>
      <c r="Y15" s="692"/>
      <c r="Z15" s="96"/>
      <c r="AA15" s="210"/>
      <c r="AB15" s="448"/>
      <c r="AC15" s="448"/>
    </row>
    <row r="16" spans="1:29" ht="19.899999999999999" customHeight="1">
      <c r="A16" s="664" t="s">
        <v>225</v>
      </c>
      <c r="B16" s="789" t="s">
        <v>229</v>
      </c>
      <c r="C16" s="790"/>
      <c r="D16" s="790"/>
      <c r="E16" s="790"/>
      <c r="F16" s="790"/>
      <c r="G16" s="790"/>
      <c r="H16" s="790"/>
      <c r="I16" s="790"/>
      <c r="J16" s="790"/>
      <c r="K16" s="790"/>
      <c r="L16" s="790"/>
      <c r="M16" s="790"/>
      <c r="N16" s="790" t="s">
        <v>230</v>
      </c>
      <c r="O16" s="790"/>
      <c r="P16" s="790"/>
      <c r="Q16" s="790"/>
      <c r="R16" s="790"/>
      <c r="S16" s="790"/>
      <c r="T16" s="790"/>
      <c r="U16" s="790"/>
      <c r="V16" s="790"/>
      <c r="W16" s="790"/>
      <c r="X16" s="956"/>
      <c r="Y16" s="390" t="s">
        <v>231</v>
      </c>
      <c r="Z16" s="672" t="s">
        <v>66</v>
      </c>
      <c r="AA16" s="116"/>
      <c r="AB16" s="4"/>
      <c r="AC16" s="4"/>
    </row>
    <row r="17" spans="1:34" ht="28.35" customHeight="1">
      <c r="A17" s="665"/>
      <c r="B17" s="954" t="s">
        <v>232</v>
      </c>
      <c r="C17" s="794"/>
      <c r="D17" s="794"/>
      <c r="E17" s="794"/>
      <c r="F17" s="954" t="s">
        <v>233</v>
      </c>
      <c r="G17" s="794"/>
      <c r="H17" s="794"/>
      <c r="I17" s="795"/>
      <c r="J17" s="958" t="s">
        <v>234</v>
      </c>
      <c r="K17" s="794"/>
      <c r="L17" s="794"/>
      <c r="M17" s="794"/>
      <c r="N17" s="958" t="s">
        <v>636</v>
      </c>
      <c r="O17" s="958"/>
      <c r="P17" s="794"/>
      <c r="Q17" s="794"/>
      <c r="R17" s="795"/>
      <c r="S17" s="954" t="s">
        <v>235</v>
      </c>
      <c r="T17" s="958"/>
      <c r="U17" s="958"/>
      <c r="V17" s="958"/>
      <c r="W17" s="958"/>
      <c r="X17" s="926"/>
      <c r="Y17" s="908" t="s">
        <v>526</v>
      </c>
      <c r="Z17" s="673"/>
      <c r="AA17" s="116"/>
      <c r="AB17" s="4"/>
      <c r="AC17" s="4"/>
    </row>
    <row r="18" spans="1:34" ht="17.100000000000001" customHeight="1">
      <c r="A18" s="665"/>
      <c r="B18" s="378"/>
      <c r="C18" s="793" t="s">
        <v>100</v>
      </c>
      <c r="D18" s="795"/>
      <c r="E18" s="379" t="s">
        <v>101</v>
      </c>
      <c r="F18" s="449"/>
      <c r="G18" s="793" t="s">
        <v>100</v>
      </c>
      <c r="H18" s="795"/>
      <c r="I18" s="602" t="s">
        <v>101</v>
      </c>
      <c r="J18" s="449"/>
      <c r="K18" s="793" t="s">
        <v>100</v>
      </c>
      <c r="L18" s="795"/>
      <c r="M18" s="572" t="s">
        <v>101</v>
      </c>
      <c r="N18" s="562" t="s">
        <v>60</v>
      </c>
      <c r="O18" s="793" t="s">
        <v>100</v>
      </c>
      <c r="P18" s="795"/>
      <c r="Q18" s="793" t="s">
        <v>101</v>
      </c>
      <c r="R18" s="795"/>
      <c r="S18" s="791"/>
      <c r="T18" s="792"/>
      <c r="U18" s="793" t="s">
        <v>100</v>
      </c>
      <c r="V18" s="795"/>
      <c r="W18" s="793" t="s">
        <v>101</v>
      </c>
      <c r="X18" s="795"/>
      <c r="Y18" s="908"/>
      <c r="Z18" s="673"/>
      <c r="AA18" s="4"/>
      <c r="AB18" s="4"/>
      <c r="AC18" s="4"/>
    </row>
    <row r="19" spans="1:34" ht="17.100000000000001" customHeight="1">
      <c r="A19" s="666"/>
      <c r="B19" s="380"/>
      <c r="C19" s="799" t="s">
        <v>102</v>
      </c>
      <c r="D19" s="797"/>
      <c r="E19" s="385" t="s">
        <v>103</v>
      </c>
      <c r="F19" s="450"/>
      <c r="G19" s="799" t="s">
        <v>102</v>
      </c>
      <c r="H19" s="797"/>
      <c r="I19" s="612" t="s">
        <v>103</v>
      </c>
      <c r="J19" s="450"/>
      <c r="K19" s="799" t="s">
        <v>102</v>
      </c>
      <c r="L19" s="797"/>
      <c r="M19" s="565" t="s">
        <v>103</v>
      </c>
      <c r="N19" s="566"/>
      <c r="O19" s="799" t="s">
        <v>102</v>
      </c>
      <c r="P19" s="797"/>
      <c r="Q19" s="799" t="s">
        <v>103</v>
      </c>
      <c r="R19" s="797"/>
      <c r="S19" s="799"/>
      <c r="T19" s="797"/>
      <c r="U19" s="799" t="s">
        <v>102</v>
      </c>
      <c r="V19" s="797"/>
      <c r="W19" s="799" t="s">
        <v>103</v>
      </c>
      <c r="X19" s="797"/>
      <c r="Y19" s="961"/>
      <c r="Z19" s="674"/>
      <c r="AA19" s="4"/>
      <c r="AB19" s="4"/>
      <c r="AC19" s="4"/>
    </row>
    <row r="20" spans="1:34" ht="20.65" customHeight="1">
      <c r="A20" s="97">
        <v>2017</v>
      </c>
      <c r="B20" s="229">
        <v>6574</v>
      </c>
      <c r="C20" s="953">
        <v>3405</v>
      </c>
      <c r="D20" s="953"/>
      <c r="E20" s="388">
        <v>3169</v>
      </c>
      <c r="F20" s="621">
        <v>6548</v>
      </c>
      <c r="G20" s="953">
        <v>3392</v>
      </c>
      <c r="H20" s="953"/>
      <c r="I20" s="621">
        <v>3156</v>
      </c>
      <c r="J20" s="620">
        <v>11</v>
      </c>
      <c r="K20" s="960">
        <v>6</v>
      </c>
      <c r="L20" s="960"/>
      <c r="M20" s="620">
        <v>5</v>
      </c>
      <c r="N20" s="620">
        <v>6</v>
      </c>
      <c r="O20" s="960">
        <v>2</v>
      </c>
      <c r="P20" s="960"/>
      <c r="Q20" s="960">
        <v>4</v>
      </c>
      <c r="R20" s="960"/>
      <c r="S20" s="960">
        <v>9</v>
      </c>
      <c r="T20" s="960"/>
      <c r="U20" s="960">
        <v>5</v>
      </c>
      <c r="V20" s="960"/>
      <c r="W20" s="960">
        <v>4</v>
      </c>
      <c r="X20" s="960"/>
      <c r="Y20" s="472">
        <v>97.2</v>
      </c>
      <c r="Z20" s="208">
        <v>2017</v>
      </c>
      <c r="AA20" s="4"/>
      <c r="AB20" s="4"/>
      <c r="AC20" s="4"/>
      <c r="AD20" s="44"/>
      <c r="AE20" s="44"/>
      <c r="AF20" s="44"/>
      <c r="AG20" s="44"/>
      <c r="AH20" s="44"/>
    </row>
    <row r="21" spans="1:34" ht="20.65" customHeight="1">
      <c r="A21" s="97">
        <v>2018</v>
      </c>
      <c r="B21" s="229">
        <v>6797</v>
      </c>
      <c r="C21" s="953">
        <v>3536</v>
      </c>
      <c r="D21" s="953"/>
      <c r="E21" s="388">
        <v>3261</v>
      </c>
      <c r="F21" s="621">
        <v>6768</v>
      </c>
      <c r="G21" s="953">
        <v>3519</v>
      </c>
      <c r="H21" s="953"/>
      <c r="I21" s="621">
        <v>3249</v>
      </c>
      <c r="J21" s="620">
        <v>7</v>
      </c>
      <c r="K21" s="960">
        <v>5</v>
      </c>
      <c r="L21" s="960"/>
      <c r="M21" s="620">
        <v>2</v>
      </c>
      <c r="N21" s="620">
        <v>13</v>
      </c>
      <c r="O21" s="960">
        <v>8</v>
      </c>
      <c r="P21" s="960"/>
      <c r="Q21" s="960">
        <v>5</v>
      </c>
      <c r="R21" s="960"/>
      <c r="S21" s="960">
        <v>9</v>
      </c>
      <c r="T21" s="960"/>
      <c r="U21" s="960">
        <v>4</v>
      </c>
      <c r="V21" s="960"/>
      <c r="W21" s="960">
        <v>5</v>
      </c>
      <c r="X21" s="960"/>
      <c r="Y21" s="472">
        <v>97.4</v>
      </c>
      <c r="Z21" s="208">
        <v>2018</v>
      </c>
      <c r="AA21" s="4"/>
      <c r="AB21" s="4"/>
      <c r="AC21" s="4"/>
      <c r="AD21" s="44"/>
      <c r="AE21" s="44"/>
      <c r="AF21" s="44"/>
      <c r="AG21" s="44"/>
      <c r="AH21" s="44"/>
    </row>
    <row r="22" spans="1:34" ht="20.65" customHeight="1">
      <c r="A22" s="97">
        <v>2019</v>
      </c>
      <c r="B22" s="229">
        <v>7194</v>
      </c>
      <c r="C22" s="953">
        <v>3663</v>
      </c>
      <c r="D22" s="953"/>
      <c r="E22" s="388">
        <v>3531</v>
      </c>
      <c r="F22" s="621">
        <v>7168</v>
      </c>
      <c r="G22" s="953">
        <v>3650</v>
      </c>
      <c r="H22" s="953"/>
      <c r="I22" s="621">
        <v>3518</v>
      </c>
      <c r="J22" s="620">
        <v>16</v>
      </c>
      <c r="K22" s="960">
        <v>8</v>
      </c>
      <c r="L22" s="960"/>
      <c r="M22" s="620">
        <v>8</v>
      </c>
      <c r="N22" s="620">
        <v>10</v>
      </c>
      <c r="O22" s="960">
        <v>5</v>
      </c>
      <c r="P22" s="960"/>
      <c r="Q22" s="960">
        <v>5</v>
      </c>
      <c r="R22" s="960"/>
      <c r="S22" s="948">
        <v>18</v>
      </c>
      <c r="T22" s="948"/>
      <c r="U22" s="948">
        <v>11</v>
      </c>
      <c r="V22" s="948"/>
      <c r="W22" s="948">
        <v>7</v>
      </c>
      <c r="X22" s="948"/>
      <c r="Y22" s="472">
        <v>97.360941940722697</v>
      </c>
      <c r="Z22" s="208">
        <v>2019</v>
      </c>
      <c r="AA22" s="4"/>
      <c r="AB22" s="4"/>
      <c r="AC22" s="4"/>
      <c r="AD22" s="44"/>
      <c r="AE22" s="44"/>
      <c r="AF22" s="44"/>
      <c r="AG22" s="44"/>
      <c r="AH22" s="44"/>
    </row>
    <row r="23" spans="1:34" ht="20.65" customHeight="1">
      <c r="A23" s="97">
        <v>2020</v>
      </c>
      <c r="B23" s="229">
        <v>6441</v>
      </c>
      <c r="C23" s="953">
        <v>3280</v>
      </c>
      <c r="D23" s="953"/>
      <c r="E23" s="490">
        <v>3161</v>
      </c>
      <c r="F23" s="621">
        <v>6403</v>
      </c>
      <c r="G23" s="953">
        <v>3259</v>
      </c>
      <c r="H23" s="953"/>
      <c r="I23" s="621">
        <v>3144</v>
      </c>
      <c r="J23" s="620">
        <v>14</v>
      </c>
      <c r="K23" s="960">
        <v>7</v>
      </c>
      <c r="L23" s="960"/>
      <c r="M23" s="620">
        <v>7</v>
      </c>
      <c r="N23" s="620">
        <v>5</v>
      </c>
      <c r="O23" s="960">
        <v>2</v>
      </c>
      <c r="P23" s="960"/>
      <c r="Q23" s="960">
        <v>3</v>
      </c>
      <c r="R23" s="960"/>
      <c r="S23" s="948">
        <v>19</v>
      </c>
      <c r="T23" s="948"/>
      <c r="U23" s="948">
        <v>12</v>
      </c>
      <c r="V23" s="948"/>
      <c r="W23" s="948">
        <v>7</v>
      </c>
      <c r="X23" s="948"/>
      <c r="Y23" s="472">
        <v>97.5</v>
      </c>
      <c r="Z23" s="208">
        <v>2020</v>
      </c>
      <c r="AA23" s="4"/>
      <c r="AB23" s="4"/>
      <c r="AC23" s="4"/>
      <c r="AD23" s="44"/>
      <c r="AE23" s="44"/>
      <c r="AF23" s="44"/>
      <c r="AG23" s="44"/>
      <c r="AH23" s="44"/>
    </row>
    <row r="24" spans="1:34" ht="20.65" customHeight="1">
      <c r="A24" s="327">
        <v>2021</v>
      </c>
      <c r="B24" s="340">
        <v>6636</v>
      </c>
      <c r="C24" s="946">
        <v>3384</v>
      </c>
      <c r="D24" s="946"/>
      <c r="E24" s="510">
        <v>3252</v>
      </c>
      <c r="F24" s="624">
        <v>6578</v>
      </c>
      <c r="G24" s="946">
        <v>3357</v>
      </c>
      <c r="H24" s="946"/>
      <c r="I24" s="624">
        <v>3221</v>
      </c>
      <c r="J24" s="625">
        <v>20</v>
      </c>
      <c r="K24" s="947">
        <v>11</v>
      </c>
      <c r="L24" s="947"/>
      <c r="M24" s="625">
        <v>9</v>
      </c>
      <c r="N24" s="625">
        <v>10</v>
      </c>
      <c r="O24" s="947">
        <v>2</v>
      </c>
      <c r="P24" s="947"/>
      <c r="Q24" s="947">
        <v>8</v>
      </c>
      <c r="R24" s="947"/>
      <c r="S24" s="945">
        <v>28</v>
      </c>
      <c r="T24" s="945"/>
      <c r="U24" s="945">
        <v>14</v>
      </c>
      <c r="V24" s="945"/>
      <c r="W24" s="945">
        <v>14</v>
      </c>
      <c r="X24" s="945"/>
      <c r="Y24" s="473">
        <v>97.890855457227147</v>
      </c>
      <c r="Z24" s="341">
        <v>2021</v>
      </c>
      <c r="AA24" s="4"/>
      <c r="AB24" s="4"/>
      <c r="AC24" s="4"/>
      <c r="AD24" s="44"/>
      <c r="AE24" s="44"/>
      <c r="AF24" s="44"/>
      <c r="AG24" s="44"/>
      <c r="AH24" s="44"/>
    </row>
    <row r="25" spans="1:34" ht="20.65" customHeight="1">
      <c r="A25" s="202" t="s">
        <v>68</v>
      </c>
      <c r="B25" s="229">
        <v>5139</v>
      </c>
      <c r="C25" s="953">
        <v>2633</v>
      </c>
      <c r="D25" s="953"/>
      <c r="E25" s="508">
        <v>2506</v>
      </c>
      <c r="F25" s="621">
        <v>5093</v>
      </c>
      <c r="G25" s="953">
        <v>2611</v>
      </c>
      <c r="H25" s="953"/>
      <c r="I25" s="621">
        <v>2482</v>
      </c>
      <c r="J25" s="620">
        <v>18</v>
      </c>
      <c r="K25" s="960">
        <v>9</v>
      </c>
      <c r="L25" s="960"/>
      <c r="M25" s="620">
        <v>9</v>
      </c>
      <c r="N25" s="620">
        <v>4</v>
      </c>
      <c r="O25" s="960">
        <v>1</v>
      </c>
      <c r="P25" s="960"/>
      <c r="Q25" s="960">
        <v>3</v>
      </c>
      <c r="R25" s="960"/>
      <c r="S25" s="948">
        <v>24</v>
      </c>
      <c r="T25" s="948"/>
      <c r="U25" s="948">
        <v>12</v>
      </c>
      <c r="V25" s="948"/>
      <c r="W25" s="948">
        <v>12</v>
      </c>
      <c r="X25" s="948"/>
      <c r="Y25" s="473">
        <v>98.373205741626791</v>
      </c>
      <c r="Z25" s="197" t="s">
        <v>69</v>
      </c>
      <c r="AA25" s="4"/>
      <c r="AB25" s="4"/>
      <c r="AC25" s="4"/>
      <c r="AD25" s="44"/>
      <c r="AE25" s="44"/>
      <c r="AF25" s="44"/>
      <c r="AG25" s="44"/>
      <c r="AH25" s="44"/>
    </row>
    <row r="26" spans="1:34" ht="20.65" customHeight="1">
      <c r="A26" s="292" t="s">
        <v>70</v>
      </c>
      <c r="B26" s="342">
        <v>1497</v>
      </c>
      <c r="C26" s="952">
        <v>751</v>
      </c>
      <c r="D26" s="952"/>
      <c r="E26" s="509">
        <v>746</v>
      </c>
      <c r="F26" s="509">
        <v>1485</v>
      </c>
      <c r="G26" s="952">
        <v>746</v>
      </c>
      <c r="H26" s="952"/>
      <c r="I26" s="509">
        <v>739</v>
      </c>
      <c r="J26" s="338">
        <v>2</v>
      </c>
      <c r="K26" s="950">
        <v>2</v>
      </c>
      <c r="L26" s="950"/>
      <c r="M26" s="507">
        <v>0</v>
      </c>
      <c r="N26" s="338">
        <v>6</v>
      </c>
      <c r="O26" s="950">
        <v>1</v>
      </c>
      <c r="P26" s="950"/>
      <c r="Q26" s="950">
        <v>5</v>
      </c>
      <c r="R26" s="950"/>
      <c r="S26" s="950">
        <v>4</v>
      </c>
      <c r="T26" s="950"/>
      <c r="U26" s="950">
        <v>2</v>
      </c>
      <c r="V26" s="950"/>
      <c r="W26" s="950">
        <v>2</v>
      </c>
      <c r="X26" s="950"/>
      <c r="Y26" s="474">
        <v>96.270096463022497</v>
      </c>
      <c r="Z26" s="312" t="s">
        <v>71</v>
      </c>
      <c r="AA26" s="4"/>
      <c r="AB26" s="4"/>
      <c r="AC26" s="4"/>
      <c r="AD26" s="44"/>
      <c r="AE26" s="44"/>
      <c r="AF26" s="44"/>
      <c r="AG26" s="44"/>
      <c r="AH26" s="44"/>
    </row>
    <row r="27" spans="1:34" ht="5.85" customHeight="1">
      <c r="A27" s="121"/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2"/>
      <c r="Q27" s="452"/>
      <c r="R27" s="452"/>
      <c r="S27" s="452"/>
      <c r="T27" s="451"/>
      <c r="U27" s="451"/>
      <c r="V27" s="452"/>
      <c r="W27" s="452"/>
      <c r="X27" s="452"/>
      <c r="Y27" s="452"/>
      <c r="Z27" s="452"/>
      <c r="AA27" s="452"/>
      <c r="AB27" s="453"/>
      <c r="AC27" s="406"/>
      <c r="AD27" s="44"/>
      <c r="AE27" s="44"/>
      <c r="AF27" s="44"/>
      <c r="AG27" s="44"/>
      <c r="AH27" s="44"/>
    </row>
    <row r="28" spans="1:34" s="88" customFormat="1" ht="14.1" customHeight="1">
      <c r="A28" s="369" t="s">
        <v>461</v>
      </c>
      <c r="B28" s="365"/>
      <c r="C28" s="365"/>
      <c r="D28" s="365"/>
      <c r="E28" s="365"/>
      <c r="F28" s="365"/>
      <c r="G28" s="710"/>
      <c r="H28" s="710"/>
      <c r="I28" s="365"/>
      <c r="J28" s="365"/>
      <c r="K28" s="710"/>
      <c r="L28" s="710"/>
      <c r="M28" s="365"/>
      <c r="N28" s="231"/>
      <c r="O28" s="708"/>
      <c r="P28" s="708"/>
      <c r="Q28" s="231"/>
      <c r="R28" s="231"/>
      <c r="S28" s="722" t="s">
        <v>73</v>
      </c>
      <c r="T28" s="722"/>
      <c r="U28" s="722"/>
      <c r="V28" s="722"/>
      <c r="W28" s="722"/>
      <c r="X28" s="722"/>
      <c r="Y28" s="722"/>
      <c r="Z28" s="722"/>
      <c r="AA28" s="100"/>
      <c r="AB28" s="100"/>
      <c r="AC28" s="114"/>
    </row>
    <row r="29" spans="1:34" s="88" customFormat="1" ht="14.1" customHeight="1">
      <c r="A29" s="412" t="s">
        <v>494</v>
      </c>
      <c r="B29" s="365"/>
      <c r="C29" s="365"/>
      <c r="D29" s="365"/>
      <c r="E29" s="365"/>
      <c r="F29" s="365"/>
      <c r="G29" s="710"/>
      <c r="H29" s="710"/>
      <c r="I29" s="365"/>
      <c r="J29" s="365"/>
      <c r="K29" s="710"/>
      <c r="L29" s="710"/>
      <c r="M29" s="365"/>
      <c r="N29" s="231"/>
      <c r="O29" s="708"/>
      <c r="P29" s="708"/>
      <c r="Q29" s="231"/>
      <c r="R29" s="231"/>
      <c r="S29" s="708"/>
      <c r="T29" s="708"/>
      <c r="U29" s="708"/>
      <c r="V29" s="708"/>
      <c r="W29" s="367"/>
      <c r="X29" s="367"/>
      <c r="Y29" s="231"/>
      <c r="Z29" s="231"/>
      <c r="AA29" s="365"/>
      <c r="AB29" s="365"/>
      <c r="AC29" s="115"/>
    </row>
    <row r="30" spans="1:34" ht="14.1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46"/>
      <c r="O30" s="768"/>
      <c r="P30" s="768"/>
      <c r="Q30" s="46"/>
      <c r="R30" s="46"/>
      <c r="S30" s="768"/>
      <c r="T30" s="768"/>
      <c r="U30" s="768"/>
      <c r="V30" s="768"/>
      <c r="W30" s="374"/>
      <c r="X30" s="374"/>
      <c r="Y30" s="46"/>
      <c r="Z30" s="46"/>
      <c r="AA30" s="46"/>
      <c r="AB30" s="46"/>
    </row>
    <row r="31" spans="1:34" ht="14.1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</row>
    <row r="32" spans="1:34" ht="14.1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28" ht="14.25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</row>
    <row r="34" spans="1:28" ht="14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28" ht="14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  <row r="36" spans="1:28" ht="14.25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</row>
    <row r="37" spans="1:28" ht="14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</row>
    <row r="38" spans="1:28" ht="14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</row>
    <row r="39" spans="1:28" ht="14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</row>
  </sheetData>
  <mergeCells count="225">
    <mergeCell ref="P10:Q10"/>
    <mergeCell ref="R10:S10"/>
    <mergeCell ref="R15:S15"/>
    <mergeCell ref="R14:S14"/>
    <mergeCell ref="R13:S13"/>
    <mergeCell ref="X15:Y15"/>
    <mergeCell ref="X14:Y14"/>
    <mergeCell ref="X13:Y13"/>
    <mergeCell ref="V11:W11"/>
    <mergeCell ref="T11:U11"/>
    <mergeCell ref="R11:S11"/>
    <mergeCell ref="P11:Q11"/>
    <mergeCell ref="Y3:Z3"/>
    <mergeCell ref="U26:V26"/>
    <mergeCell ref="U25:V25"/>
    <mergeCell ref="U21:V21"/>
    <mergeCell ref="W18:X18"/>
    <mergeCell ref="T15:U15"/>
    <mergeCell ref="T14:U14"/>
    <mergeCell ref="T13:U13"/>
    <mergeCell ref="W26:X26"/>
    <mergeCell ref="W25:X25"/>
    <mergeCell ref="W21:X21"/>
    <mergeCell ref="V15:W15"/>
    <mergeCell ref="V14:W14"/>
    <mergeCell ref="V13:W13"/>
    <mergeCell ref="N4:Y4"/>
    <mergeCell ref="V9:W9"/>
    <mergeCell ref="S19:T19"/>
    <mergeCell ref="R9:S9"/>
    <mergeCell ref="X11:Y11"/>
    <mergeCell ref="Q22:R22"/>
    <mergeCell ref="S22:T22"/>
    <mergeCell ref="U22:V22"/>
    <mergeCell ref="W22:X22"/>
    <mergeCell ref="N10:O10"/>
    <mergeCell ref="G29:H29"/>
    <mergeCell ref="G28:H28"/>
    <mergeCell ref="K29:L29"/>
    <mergeCell ref="S17:X17"/>
    <mergeCell ref="U18:V18"/>
    <mergeCell ref="Q20:R20"/>
    <mergeCell ref="S20:T20"/>
    <mergeCell ref="U20:V20"/>
    <mergeCell ref="W20:X20"/>
    <mergeCell ref="K20:L20"/>
    <mergeCell ref="K23:L23"/>
    <mergeCell ref="G23:H23"/>
    <mergeCell ref="S26:T26"/>
    <mergeCell ref="S25:T25"/>
    <mergeCell ref="S21:T21"/>
    <mergeCell ref="U19:V19"/>
    <mergeCell ref="K28:L28"/>
    <mergeCell ref="K26:L26"/>
    <mergeCell ref="K25:L25"/>
    <mergeCell ref="K21:L21"/>
    <mergeCell ref="K22:L22"/>
    <mergeCell ref="O22:P22"/>
    <mergeCell ref="O30:P30"/>
    <mergeCell ref="O29:P29"/>
    <mergeCell ref="O28:P28"/>
    <mergeCell ref="O26:P26"/>
    <mergeCell ref="W19:X19"/>
    <mergeCell ref="S30:T30"/>
    <mergeCell ref="O25:P25"/>
    <mergeCell ref="O21:P21"/>
    <mergeCell ref="O20:P20"/>
    <mergeCell ref="S28:Z28"/>
    <mergeCell ref="U30:V30"/>
    <mergeCell ref="U29:V29"/>
    <mergeCell ref="S29:T29"/>
    <mergeCell ref="Z16:Z19"/>
    <mergeCell ref="O23:P23"/>
    <mergeCell ref="Q26:R26"/>
    <mergeCell ref="Q25:R25"/>
    <mergeCell ref="Q21:R21"/>
    <mergeCell ref="W23:X23"/>
    <mergeCell ref="U23:V23"/>
    <mergeCell ref="S23:T23"/>
    <mergeCell ref="Q23:R23"/>
    <mergeCell ref="Y17:Y19"/>
    <mergeCell ref="V8:W8"/>
    <mergeCell ref="T10:U10"/>
    <mergeCell ref="V10:W10"/>
    <mergeCell ref="X10:Y10"/>
    <mergeCell ref="A16:A19"/>
    <mergeCell ref="B15:C15"/>
    <mergeCell ref="N15:O15"/>
    <mergeCell ref="C19:D19"/>
    <mergeCell ref="C18:D18"/>
    <mergeCell ref="N17:R17"/>
    <mergeCell ref="D15:E15"/>
    <mergeCell ref="F15:G15"/>
    <mergeCell ref="J17:M17"/>
    <mergeCell ref="O19:P19"/>
    <mergeCell ref="B16:M16"/>
    <mergeCell ref="Q19:R19"/>
    <mergeCell ref="B17:E17"/>
    <mergeCell ref="G19:H19"/>
    <mergeCell ref="G18:H18"/>
    <mergeCell ref="F17:I17"/>
    <mergeCell ref="K19:L19"/>
    <mergeCell ref="L13:M13"/>
    <mergeCell ref="B10:C10"/>
    <mergeCell ref="D10:E10"/>
    <mergeCell ref="N1:Z1"/>
    <mergeCell ref="A1:M1"/>
    <mergeCell ref="Z4:Z7"/>
    <mergeCell ref="N14:O14"/>
    <mergeCell ref="N13:O13"/>
    <mergeCell ref="N9:O9"/>
    <mergeCell ref="N7:O7"/>
    <mergeCell ref="N6:O6"/>
    <mergeCell ref="P14:Q14"/>
    <mergeCell ref="P13:Q13"/>
    <mergeCell ref="T5:Y5"/>
    <mergeCell ref="A4:A7"/>
    <mergeCell ref="X6:Y6"/>
    <mergeCell ref="L7:M7"/>
    <mergeCell ref="J7:K7"/>
    <mergeCell ref="N5:S5"/>
    <mergeCell ref="B9:C9"/>
    <mergeCell ref="D9:E9"/>
    <mergeCell ref="B14:C14"/>
    <mergeCell ref="X7:Y7"/>
    <mergeCell ref="D6:E6"/>
    <mergeCell ref="F7:G7"/>
    <mergeCell ref="X9:Y9"/>
    <mergeCell ref="T8:U8"/>
    <mergeCell ref="T7:U7"/>
    <mergeCell ref="B8:C8"/>
    <mergeCell ref="D8:E8"/>
    <mergeCell ref="F8:G8"/>
    <mergeCell ref="F6:G6"/>
    <mergeCell ref="H6:I6"/>
    <mergeCell ref="H7:I7"/>
    <mergeCell ref="P7:Q7"/>
    <mergeCell ref="P6:Q6"/>
    <mergeCell ref="R7:S7"/>
    <mergeCell ref="R6:S6"/>
    <mergeCell ref="L6:M6"/>
    <mergeCell ref="J6:K6"/>
    <mergeCell ref="N8:O8"/>
    <mergeCell ref="B4:M4"/>
    <mergeCell ref="H5:M5"/>
    <mergeCell ref="B5:G5"/>
    <mergeCell ref="B6:C6"/>
    <mergeCell ref="B7:C7"/>
    <mergeCell ref="P9:Q9"/>
    <mergeCell ref="X8:Y8"/>
    <mergeCell ref="Q18:R18"/>
    <mergeCell ref="S18:T18"/>
    <mergeCell ref="T9:U9"/>
    <mergeCell ref="K18:L18"/>
    <mergeCell ref="L14:M14"/>
    <mergeCell ref="O18:P18"/>
    <mergeCell ref="P15:Q15"/>
    <mergeCell ref="N16:X16"/>
    <mergeCell ref="P8:Q8"/>
    <mergeCell ref="R8:S8"/>
    <mergeCell ref="H13:I13"/>
    <mergeCell ref="H9:I9"/>
    <mergeCell ref="J13:K13"/>
    <mergeCell ref="D7:E7"/>
    <mergeCell ref="V7:W7"/>
    <mergeCell ref="V6:W6"/>
    <mergeCell ref="T6:U6"/>
    <mergeCell ref="C26:D26"/>
    <mergeCell ref="C25:D25"/>
    <mergeCell ref="C21:D21"/>
    <mergeCell ref="G26:H26"/>
    <mergeCell ref="G25:H25"/>
    <mergeCell ref="G21:H21"/>
    <mergeCell ref="C20:D20"/>
    <mergeCell ref="G20:H20"/>
    <mergeCell ref="C22:D22"/>
    <mergeCell ref="G22:H22"/>
    <mergeCell ref="C23:D23"/>
    <mergeCell ref="D11:E11"/>
    <mergeCell ref="B11:C11"/>
    <mergeCell ref="H15:I15"/>
    <mergeCell ref="H14:I14"/>
    <mergeCell ref="L15:M15"/>
    <mergeCell ref="J15:K15"/>
    <mergeCell ref="F13:G13"/>
    <mergeCell ref="F14:G14"/>
    <mergeCell ref="J14:K14"/>
    <mergeCell ref="B13:C13"/>
    <mergeCell ref="D14:E14"/>
    <mergeCell ref="D13:E13"/>
    <mergeCell ref="B12:C12"/>
    <mergeCell ref="D12:E12"/>
    <mergeCell ref="F12:G12"/>
    <mergeCell ref="H12:I12"/>
    <mergeCell ref="J12:K12"/>
    <mergeCell ref="L12:M12"/>
    <mergeCell ref="N11:O11"/>
    <mergeCell ref="L11:M11"/>
    <mergeCell ref="J11:K11"/>
    <mergeCell ref="H11:I11"/>
    <mergeCell ref="F11:G11"/>
    <mergeCell ref="L9:M9"/>
    <mergeCell ref="J9:K9"/>
    <mergeCell ref="H8:I8"/>
    <mergeCell ref="J8:K8"/>
    <mergeCell ref="L8:M8"/>
    <mergeCell ref="F9:G9"/>
    <mergeCell ref="F10:G10"/>
    <mergeCell ref="H10:I10"/>
    <mergeCell ref="J10:K10"/>
    <mergeCell ref="L10:M10"/>
    <mergeCell ref="N12:O12"/>
    <mergeCell ref="P12:Q12"/>
    <mergeCell ref="R12:S12"/>
    <mergeCell ref="T12:U12"/>
    <mergeCell ref="V12:W12"/>
    <mergeCell ref="X12:Y12"/>
    <mergeCell ref="C24:D24"/>
    <mergeCell ref="G24:H24"/>
    <mergeCell ref="K24:L24"/>
    <mergeCell ref="O24:P24"/>
    <mergeCell ref="Q24:R24"/>
    <mergeCell ref="S24:T24"/>
    <mergeCell ref="U24:V24"/>
    <mergeCell ref="W24:X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1"/>
  <sheetViews>
    <sheetView view="pageBreakPreview" zoomScale="86" zoomScaleNormal="100" zoomScaleSheetLayoutView="86" workbookViewId="0">
      <selection activeCell="Q24" sqref="Q24"/>
    </sheetView>
  </sheetViews>
  <sheetFormatPr defaultColWidth="8.77734375" defaultRowHeight="12.75"/>
  <cols>
    <col min="1" max="1" width="8.6640625" style="1" customWidth="1"/>
    <col min="2" max="2" width="7.33203125" style="1" customWidth="1"/>
    <col min="3" max="3" width="6.44140625" style="1" customWidth="1"/>
    <col min="4" max="5" width="5.44140625" style="1" customWidth="1"/>
    <col min="6" max="6" width="9.109375" style="1" customWidth="1"/>
    <col min="7" max="7" width="5.6640625" style="1" customWidth="1"/>
    <col min="8" max="8" width="7.21875" style="1" customWidth="1"/>
    <col min="9" max="9" width="8.109375" style="1" customWidth="1"/>
    <col min="10" max="10" width="7.109375" style="1" customWidth="1"/>
    <col min="11" max="11" width="8.109375" style="1" customWidth="1"/>
    <col min="12" max="12" width="7.77734375" style="1" customWidth="1"/>
    <col min="13" max="13" width="8" style="1" customWidth="1"/>
    <col min="14" max="14" width="7.77734375" style="1" customWidth="1"/>
    <col min="15" max="15" width="8.109375" style="1" customWidth="1"/>
    <col min="16" max="16" width="7.77734375" style="1" customWidth="1"/>
    <col min="17" max="18" width="9.77734375" style="1" customWidth="1"/>
    <col min="19" max="19" width="9.33203125" style="1" customWidth="1"/>
    <col min="20" max="16384" width="8.77734375" style="1"/>
  </cols>
  <sheetData>
    <row r="1" spans="1:22" ht="32.450000000000003" customHeight="1">
      <c r="A1" s="654" t="s">
        <v>546</v>
      </c>
      <c r="B1" s="654"/>
      <c r="C1" s="654"/>
      <c r="D1" s="654"/>
      <c r="E1" s="654"/>
      <c r="F1" s="654"/>
      <c r="G1" s="654"/>
      <c r="H1" s="654"/>
      <c r="I1" s="654"/>
      <c r="J1" s="654"/>
      <c r="K1" s="655" t="s">
        <v>530</v>
      </c>
      <c r="L1" s="655"/>
      <c r="M1" s="655"/>
      <c r="N1" s="655"/>
      <c r="O1" s="655"/>
      <c r="P1" s="655"/>
      <c r="Q1" s="655"/>
      <c r="R1" s="655"/>
      <c r="S1" s="655"/>
    </row>
    <row r="2" spans="1:22" ht="6.95" customHeight="1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35"/>
      <c r="L2" s="535"/>
      <c r="M2" s="535"/>
      <c r="N2" s="535"/>
      <c r="O2" s="535"/>
      <c r="P2" s="535"/>
      <c r="Q2" s="535"/>
      <c r="R2" s="535"/>
      <c r="S2" s="535"/>
    </row>
    <row r="3" spans="1:22" s="92" customFormat="1" ht="21.2" customHeight="1">
      <c r="A3" s="102" t="s">
        <v>59</v>
      </c>
      <c r="B3" s="107"/>
      <c r="C3" s="89" t="s">
        <v>60</v>
      </c>
      <c r="D3" s="89"/>
      <c r="E3" s="107"/>
      <c r="F3" s="107"/>
      <c r="G3" s="107"/>
      <c r="H3" s="107"/>
      <c r="I3" s="107"/>
      <c r="J3" s="107"/>
      <c r="K3" s="173"/>
      <c r="L3" s="173"/>
      <c r="M3" s="173"/>
      <c r="N3" s="173"/>
      <c r="O3" s="173"/>
      <c r="P3" s="979" t="s">
        <v>23</v>
      </c>
      <c r="Q3" s="979"/>
      <c r="R3" s="979"/>
      <c r="S3" s="979"/>
    </row>
    <row r="4" spans="1:22" s="32" customFormat="1" ht="19.899999999999999" customHeight="1">
      <c r="A4" s="972" t="s">
        <v>61</v>
      </c>
      <c r="B4" s="760" t="s">
        <v>547</v>
      </c>
      <c r="C4" s="761"/>
      <c r="D4" s="761"/>
      <c r="E4" s="761"/>
      <c r="F4" s="761"/>
      <c r="G4" s="761"/>
      <c r="H4" s="761"/>
      <c r="I4" s="761"/>
      <c r="J4" s="761"/>
      <c r="K4" s="724" t="s">
        <v>236</v>
      </c>
      <c r="L4" s="724"/>
      <c r="M4" s="724"/>
      <c r="N4" s="724"/>
      <c r="O4" s="724"/>
      <c r="P4" s="724"/>
      <c r="Q4" s="724"/>
      <c r="R4" s="725"/>
      <c r="S4" s="704" t="s">
        <v>66</v>
      </c>
    </row>
    <row r="5" spans="1:22" s="32" customFormat="1" ht="19.899999999999999" customHeight="1">
      <c r="A5" s="973"/>
      <c r="B5" s="860" t="s">
        <v>237</v>
      </c>
      <c r="C5" s="966"/>
      <c r="D5" s="966"/>
      <c r="E5" s="966"/>
      <c r="F5" s="966"/>
      <c r="G5" s="966"/>
      <c r="H5" s="966"/>
      <c r="I5" s="966"/>
      <c r="J5" s="966"/>
      <c r="K5" s="964" t="s">
        <v>637</v>
      </c>
      <c r="L5" s="964"/>
      <c r="M5" s="964"/>
      <c r="N5" s="964"/>
      <c r="O5" s="964"/>
      <c r="P5" s="964"/>
      <c r="Q5" s="787" t="s">
        <v>548</v>
      </c>
      <c r="R5" s="971" t="s">
        <v>549</v>
      </c>
      <c r="S5" s="662"/>
    </row>
    <row r="6" spans="1:22" s="32" customFormat="1" ht="19.899999999999999" customHeight="1">
      <c r="A6" s="973"/>
      <c r="B6" s="691" t="s">
        <v>238</v>
      </c>
      <c r="C6" s="975" t="s">
        <v>638</v>
      </c>
      <c r="D6" s="976"/>
      <c r="E6" s="976"/>
      <c r="F6" s="976"/>
      <c r="G6" s="976"/>
      <c r="H6" s="976"/>
      <c r="I6" s="976"/>
      <c r="J6" s="977"/>
      <c r="K6" s="978" t="s">
        <v>639</v>
      </c>
      <c r="L6" s="978"/>
      <c r="M6" s="978"/>
      <c r="N6" s="978"/>
      <c r="O6" s="978"/>
      <c r="P6" s="978"/>
      <c r="Q6" s="969"/>
      <c r="R6" s="940"/>
      <c r="S6" s="662"/>
    </row>
    <row r="7" spans="1:22" s="32" customFormat="1" ht="27" customHeight="1">
      <c r="A7" s="973"/>
      <c r="B7" s="658"/>
      <c r="C7" s="658" t="s">
        <v>383</v>
      </c>
      <c r="D7" s="684" t="s">
        <v>382</v>
      </c>
      <c r="E7" s="726"/>
      <c r="F7" s="684" t="s">
        <v>642</v>
      </c>
      <c r="G7" s="658" t="s">
        <v>641</v>
      </c>
      <c r="H7" s="658" t="s">
        <v>640</v>
      </c>
      <c r="I7" s="752" t="s">
        <v>703</v>
      </c>
      <c r="J7" s="662" t="s">
        <v>239</v>
      </c>
      <c r="K7" s="688" t="s">
        <v>384</v>
      </c>
      <c r="L7" s="658" t="s">
        <v>643</v>
      </c>
      <c r="M7" s="658" t="s">
        <v>642</v>
      </c>
      <c r="N7" s="658" t="s">
        <v>385</v>
      </c>
      <c r="O7" s="658" t="s">
        <v>644</v>
      </c>
      <c r="P7" s="662" t="s">
        <v>645</v>
      </c>
      <c r="Q7" s="969"/>
      <c r="R7" s="940"/>
      <c r="S7" s="662"/>
    </row>
    <row r="8" spans="1:22" s="32" customFormat="1" ht="42.75" customHeight="1">
      <c r="A8" s="974"/>
      <c r="B8" s="659"/>
      <c r="C8" s="659"/>
      <c r="D8" s="686"/>
      <c r="E8" s="689"/>
      <c r="F8" s="686"/>
      <c r="G8" s="659"/>
      <c r="H8" s="659"/>
      <c r="I8" s="753"/>
      <c r="J8" s="686"/>
      <c r="K8" s="689"/>
      <c r="L8" s="659"/>
      <c r="M8" s="659"/>
      <c r="N8" s="659"/>
      <c r="O8" s="659"/>
      <c r="P8" s="686"/>
      <c r="Q8" s="757"/>
      <c r="R8" s="756"/>
      <c r="S8" s="686"/>
    </row>
    <row r="9" spans="1:22" s="29" customFormat="1" ht="32.25" customHeight="1">
      <c r="A9" s="97">
        <v>2017</v>
      </c>
      <c r="B9" s="209">
        <v>994</v>
      </c>
      <c r="C9" s="93">
        <v>947</v>
      </c>
      <c r="D9" s="965">
        <v>463</v>
      </c>
      <c r="E9" s="965"/>
      <c r="F9" s="626">
        <v>126</v>
      </c>
      <c r="G9" s="93">
        <v>291</v>
      </c>
      <c r="H9" s="93">
        <v>0</v>
      </c>
      <c r="I9" s="93">
        <v>42</v>
      </c>
      <c r="J9" s="93">
        <v>25</v>
      </c>
      <c r="K9" s="93">
        <v>47</v>
      </c>
      <c r="L9" s="93">
        <v>29</v>
      </c>
      <c r="M9" s="93">
        <v>3</v>
      </c>
      <c r="N9" s="93">
        <v>4</v>
      </c>
      <c r="O9" s="93">
        <v>4</v>
      </c>
      <c r="P9" s="93">
        <v>7</v>
      </c>
      <c r="Q9" s="93">
        <v>194510</v>
      </c>
      <c r="R9" s="93">
        <v>5545</v>
      </c>
      <c r="S9" s="97">
        <v>2017</v>
      </c>
    </row>
    <row r="10" spans="1:22" s="29" customFormat="1" ht="32.25" customHeight="1">
      <c r="A10" s="97">
        <v>2018</v>
      </c>
      <c r="B10" s="209">
        <v>1017</v>
      </c>
      <c r="C10" s="93">
        <v>969</v>
      </c>
      <c r="D10" s="965">
        <v>485</v>
      </c>
      <c r="E10" s="965"/>
      <c r="F10" s="626">
        <v>123</v>
      </c>
      <c r="G10" s="93">
        <v>294</v>
      </c>
      <c r="H10" s="93">
        <v>0</v>
      </c>
      <c r="I10" s="93">
        <v>36</v>
      </c>
      <c r="J10" s="93">
        <v>31</v>
      </c>
      <c r="K10" s="93">
        <v>48</v>
      </c>
      <c r="L10" s="93">
        <v>28</v>
      </c>
      <c r="M10" s="93">
        <v>2</v>
      </c>
      <c r="N10" s="93">
        <v>6</v>
      </c>
      <c r="O10" s="93">
        <v>2</v>
      </c>
      <c r="P10" s="93">
        <v>10</v>
      </c>
      <c r="Q10" s="93">
        <v>200858</v>
      </c>
      <c r="R10" s="93">
        <v>5603</v>
      </c>
      <c r="S10" s="97">
        <v>2018</v>
      </c>
    </row>
    <row r="11" spans="1:22" s="29" customFormat="1" ht="32.25" customHeight="1">
      <c r="A11" s="97">
        <v>2019</v>
      </c>
      <c r="B11" s="209">
        <v>1026</v>
      </c>
      <c r="C11" s="93">
        <v>973</v>
      </c>
      <c r="D11" s="965">
        <v>490</v>
      </c>
      <c r="E11" s="965"/>
      <c r="F11" s="626">
        <v>122</v>
      </c>
      <c r="G11" s="93">
        <v>295</v>
      </c>
      <c r="H11" s="93">
        <v>0</v>
      </c>
      <c r="I11" s="93">
        <v>38</v>
      </c>
      <c r="J11" s="93">
        <v>28</v>
      </c>
      <c r="K11" s="93">
        <v>53</v>
      </c>
      <c r="L11" s="93">
        <v>30</v>
      </c>
      <c r="M11" s="93">
        <v>3</v>
      </c>
      <c r="N11" s="93">
        <v>5</v>
      </c>
      <c r="O11" s="93">
        <v>6</v>
      </c>
      <c r="P11" s="93">
        <v>9</v>
      </c>
      <c r="Q11" s="93">
        <v>210275</v>
      </c>
      <c r="R11" s="93">
        <v>3858</v>
      </c>
      <c r="S11" s="97">
        <v>2019</v>
      </c>
    </row>
    <row r="12" spans="1:22" s="29" customFormat="1" ht="32.25" customHeight="1">
      <c r="A12" s="97">
        <v>2020</v>
      </c>
      <c r="B12" s="209">
        <v>1051</v>
      </c>
      <c r="C12" s="93">
        <v>987</v>
      </c>
      <c r="D12" s="965">
        <v>499</v>
      </c>
      <c r="E12" s="965"/>
      <c r="F12" s="626">
        <v>121</v>
      </c>
      <c r="G12" s="93">
        <v>301</v>
      </c>
      <c r="H12" s="93">
        <v>0</v>
      </c>
      <c r="I12" s="93">
        <v>41</v>
      </c>
      <c r="J12" s="93">
        <v>25</v>
      </c>
      <c r="K12" s="93">
        <v>64</v>
      </c>
      <c r="L12" s="93">
        <v>36</v>
      </c>
      <c r="M12" s="93">
        <v>5</v>
      </c>
      <c r="N12" s="93">
        <v>4</v>
      </c>
      <c r="O12" s="93">
        <v>9</v>
      </c>
      <c r="P12" s="93">
        <v>10</v>
      </c>
      <c r="Q12" s="93">
        <v>203437</v>
      </c>
      <c r="R12" s="93">
        <v>3369</v>
      </c>
      <c r="S12" s="97">
        <v>2020</v>
      </c>
    </row>
    <row r="13" spans="1:22" s="29" customFormat="1" ht="32.25" customHeight="1">
      <c r="A13" s="327">
        <v>2021</v>
      </c>
      <c r="B13" s="516">
        <v>1095</v>
      </c>
      <c r="C13" s="518">
        <v>1026</v>
      </c>
      <c r="D13" s="970">
        <v>533</v>
      </c>
      <c r="E13" s="970"/>
      <c r="F13" s="517">
        <v>125</v>
      </c>
      <c r="G13" s="518">
        <v>303</v>
      </c>
      <c r="H13" s="517">
        <v>0</v>
      </c>
      <c r="I13" s="518">
        <v>42</v>
      </c>
      <c r="J13" s="518">
        <v>23</v>
      </c>
      <c r="K13" s="518">
        <v>69</v>
      </c>
      <c r="L13" s="518">
        <v>39</v>
      </c>
      <c r="M13" s="518">
        <v>4</v>
      </c>
      <c r="N13" s="518">
        <v>3</v>
      </c>
      <c r="O13" s="518">
        <v>10</v>
      </c>
      <c r="P13" s="518">
        <v>13</v>
      </c>
      <c r="Q13" s="518">
        <v>179531</v>
      </c>
      <c r="R13" s="518">
        <v>5859</v>
      </c>
      <c r="S13" s="327">
        <v>2021</v>
      </c>
    </row>
    <row r="14" spans="1:22" s="29" customFormat="1" ht="32.25" customHeight="1">
      <c r="A14" s="202" t="s">
        <v>68</v>
      </c>
      <c r="B14" s="209">
        <v>890</v>
      </c>
      <c r="C14" s="93">
        <v>829</v>
      </c>
      <c r="D14" s="965">
        <v>464</v>
      </c>
      <c r="E14" s="965"/>
      <c r="F14" s="511">
        <v>83</v>
      </c>
      <c r="G14" s="93">
        <v>232</v>
      </c>
      <c r="H14" s="93">
        <v>0</v>
      </c>
      <c r="I14" s="93">
        <v>31</v>
      </c>
      <c r="J14" s="93">
        <v>19</v>
      </c>
      <c r="K14" s="93">
        <v>61</v>
      </c>
      <c r="L14" s="93">
        <v>34</v>
      </c>
      <c r="M14" s="93">
        <v>3</v>
      </c>
      <c r="N14" s="93">
        <v>3</v>
      </c>
      <c r="O14" s="93">
        <v>8</v>
      </c>
      <c r="P14" s="93">
        <v>13</v>
      </c>
      <c r="Q14" s="93">
        <v>172204</v>
      </c>
      <c r="R14" s="93">
        <v>4789</v>
      </c>
      <c r="S14" s="202" t="s">
        <v>69</v>
      </c>
    </row>
    <row r="15" spans="1:22" s="345" customFormat="1" ht="32.25" customHeight="1">
      <c r="A15" s="292" t="s">
        <v>70</v>
      </c>
      <c r="B15" s="343">
        <v>205</v>
      </c>
      <c r="C15" s="344">
        <v>197</v>
      </c>
      <c r="D15" s="968">
        <v>69</v>
      </c>
      <c r="E15" s="968"/>
      <c r="F15" s="512">
        <v>42</v>
      </c>
      <c r="G15" s="344">
        <v>71</v>
      </c>
      <c r="H15" s="344">
        <v>0</v>
      </c>
      <c r="I15" s="344">
        <v>11</v>
      </c>
      <c r="J15" s="344">
        <v>4</v>
      </c>
      <c r="K15" s="344">
        <v>8</v>
      </c>
      <c r="L15" s="344">
        <v>5</v>
      </c>
      <c r="M15" s="344">
        <v>1</v>
      </c>
      <c r="N15" s="344">
        <v>0</v>
      </c>
      <c r="O15" s="344">
        <v>2</v>
      </c>
      <c r="P15" s="344">
        <v>0</v>
      </c>
      <c r="Q15" s="344">
        <v>7327</v>
      </c>
      <c r="R15" s="344">
        <v>1070</v>
      </c>
      <c r="S15" s="292" t="s">
        <v>71</v>
      </c>
      <c r="T15" s="29"/>
      <c r="U15" s="29"/>
      <c r="V15" s="29"/>
    </row>
    <row r="16" spans="1:22" s="345" customFormat="1" ht="14.1" customHeight="1">
      <c r="A16" s="121"/>
      <c r="B16" s="454"/>
      <c r="C16" s="454"/>
      <c r="D16" s="967"/>
      <c r="E16" s="967"/>
      <c r="F16" s="455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29"/>
      <c r="U16" s="29"/>
      <c r="V16" s="29"/>
    </row>
    <row r="17" spans="1:22" s="345" customFormat="1" ht="5.65" customHeight="1">
      <c r="A17" s="121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29"/>
      <c r="U17" s="29"/>
      <c r="V17" s="29"/>
    </row>
    <row r="18" spans="1:22" s="88" customFormat="1" ht="14.1" customHeight="1">
      <c r="A18" s="675" t="s">
        <v>461</v>
      </c>
      <c r="B18" s="675"/>
      <c r="C18" s="675"/>
      <c r="D18" s="675"/>
      <c r="E18" s="675"/>
      <c r="F18" s="369"/>
      <c r="G18" s="369"/>
      <c r="H18" s="369"/>
      <c r="I18" s="369"/>
      <c r="J18" s="369"/>
      <c r="K18" s="369"/>
      <c r="L18" s="369"/>
      <c r="M18" s="712" t="s">
        <v>73</v>
      </c>
      <c r="N18" s="671"/>
      <c r="O18" s="671"/>
      <c r="P18" s="671"/>
      <c r="Q18" s="671"/>
      <c r="R18" s="671"/>
      <c r="S18" s="671"/>
    </row>
    <row r="19" spans="1:22" s="88" customFormat="1" ht="14.1" customHeight="1">
      <c r="A19" s="879" t="s">
        <v>545</v>
      </c>
      <c r="B19" s="879"/>
      <c r="C19" s="879"/>
      <c r="D19" s="879"/>
      <c r="E19" s="879"/>
      <c r="F19" s="879"/>
      <c r="G19" s="879"/>
      <c r="H19" s="879"/>
      <c r="I19" s="879"/>
      <c r="J19" s="879"/>
      <c r="K19" s="493"/>
      <c r="L19" s="493"/>
      <c r="M19" s="494"/>
      <c r="N19" s="492"/>
      <c r="O19" s="492"/>
      <c r="P19" s="492"/>
      <c r="Q19" s="492"/>
      <c r="R19" s="492"/>
      <c r="S19" s="492"/>
    </row>
    <row r="20" spans="1:22" s="88" customFormat="1" ht="14.1" customHeight="1">
      <c r="A20" s="879" t="s">
        <v>543</v>
      </c>
      <c r="B20" s="879"/>
      <c r="C20" s="879"/>
      <c r="D20" s="879"/>
      <c r="E20" s="879"/>
      <c r="F20" s="879"/>
      <c r="G20" s="879"/>
      <c r="H20" s="879"/>
      <c r="I20" s="879"/>
      <c r="J20" s="879"/>
      <c r="K20" s="365"/>
      <c r="L20" s="365"/>
      <c r="M20" s="365"/>
      <c r="N20" s="365"/>
      <c r="O20" s="365"/>
      <c r="P20" s="365"/>
      <c r="Q20" s="485"/>
      <c r="R20" s="485"/>
      <c r="S20" s="365"/>
    </row>
    <row r="21" spans="1:22" s="88" customFormat="1" ht="14.1" customHeight="1">
      <c r="A21" s="963" t="s">
        <v>544</v>
      </c>
      <c r="B21" s="963"/>
      <c r="C21" s="963"/>
      <c r="D21" s="963"/>
      <c r="E21" s="963"/>
      <c r="F21" s="963"/>
      <c r="G21" s="963"/>
      <c r="H21" s="963"/>
      <c r="I21" s="963"/>
      <c r="J21" s="963"/>
      <c r="K21" s="495"/>
      <c r="L21" s="495"/>
      <c r="M21" s="495"/>
      <c r="N21" s="495"/>
      <c r="O21" s="495"/>
      <c r="P21" s="495"/>
      <c r="Q21" s="495"/>
      <c r="R21" s="495"/>
      <c r="S21" s="495"/>
    </row>
    <row r="22" spans="1:22" s="88" customFormat="1" ht="14.1" customHeight="1">
      <c r="A22" s="231"/>
      <c r="B22" s="231"/>
      <c r="C22" s="231"/>
      <c r="D22" s="231"/>
      <c r="E22" s="231"/>
      <c r="F22" s="231"/>
      <c r="G22" s="231"/>
      <c r="H22" s="231"/>
      <c r="I22" s="231"/>
      <c r="J22" s="231"/>
      <c r="K22" s="365"/>
      <c r="L22" s="365"/>
      <c r="M22" s="365"/>
      <c r="N22" s="365"/>
      <c r="O22" s="365"/>
      <c r="P22" s="365"/>
      <c r="Q22" s="485"/>
      <c r="R22" s="485"/>
      <c r="S22" s="365"/>
    </row>
    <row r="23" spans="1:22" s="88" customFormat="1" ht="14.1" customHeight="1">
      <c r="A23" s="242"/>
      <c r="B23" s="242"/>
      <c r="C23" s="242"/>
      <c r="D23" s="242"/>
      <c r="E23" s="242"/>
      <c r="F23" s="242"/>
      <c r="G23" s="242"/>
      <c r="H23" s="242"/>
      <c r="I23" s="242"/>
      <c r="J23" s="242"/>
      <c r="K23" s="365"/>
      <c r="L23" s="365"/>
      <c r="M23" s="365"/>
      <c r="N23" s="365"/>
      <c r="O23" s="365"/>
      <c r="P23" s="365"/>
      <c r="Q23" s="485"/>
      <c r="R23" s="485"/>
      <c r="S23" s="365"/>
    </row>
    <row r="24" spans="1:22" s="88" customFormat="1" ht="14.1" customHeight="1">
      <c r="A24" s="242"/>
      <c r="B24" s="242"/>
      <c r="C24" s="242"/>
      <c r="D24" s="242"/>
      <c r="E24" s="242"/>
      <c r="F24" s="242"/>
      <c r="G24" s="242"/>
      <c r="H24" s="242"/>
      <c r="I24" s="242"/>
      <c r="J24" s="242"/>
      <c r="K24" s="365"/>
      <c r="L24" s="365"/>
      <c r="M24" s="365"/>
      <c r="N24" s="365"/>
      <c r="O24" s="365"/>
      <c r="P24" s="365"/>
      <c r="Q24" s="485"/>
      <c r="R24" s="485"/>
      <c r="S24" s="365"/>
    </row>
    <row r="25" spans="1:22" ht="14.25">
      <c r="A25" s="231"/>
      <c r="B25" s="231"/>
      <c r="C25" s="231"/>
      <c r="D25" s="231"/>
      <c r="E25" s="231"/>
      <c r="F25" s="231"/>
      <c r="G25" s="231"/>
      <c r="H25" s="231"/>
      <c r="I25" s="231"/>
      <c r="J25" s="231"/>
      <c r="K25" s="46"/>
      <c r="L25" s="46"/>
      <c r="M25" s="46"/>
      <c r="N25" s="46"/>
      <c r="O25" s="46"/>
      <c r="P25" s="46"/>
      <c r="Q25" s="46"/>
      <c r="R25" s="46"/>
      <c r="S25" s="46"/>
    </row>
    <row r="26" spans="1:22" ht="14.2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76"/>
      <c r="O26" s="46"/>
      <c r="P26" s="46"/>
      <c r="Q26" s="46"/>
      <c r="R26" s="46"/>
      <c r="S26" s="46"/>
    </row>
    <row r="27" spans="1:22" ht="14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</row>
    <row r="28" spans="1:22" ht="14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1:22" ht="14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</row>
    <row r="30" spans="1:22" ht="14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</row>
    <row r="31" spans="1:22" ht="14.25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</row>
    <row r="32" spans="1:22" ht="14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1:19" ht="14.25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19" ht="14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</row>
    <row r="35" spans="1:19" ht="14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</row>
    <row r="36" spans="1:19" ht="14.25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19" ht="14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</row>
    <row r="38" spans="1:19" ht="14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</row>
    <row r="39" spans="1:19" ht="14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</row>
    <row r="40" spans="1:19" ht="14.2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</row>
    <row r="41" spans="1:19" ht="14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</row>
  </sheetData>
  <mergeCells count="40">
    <mergeCell ref="A19:J19"/>
    <mergeCell ref="D14:E14"/>
    <mergeCell ref="D10:E10"/>
    <mergeCell ref="B6:B8"/>
    <mergeCell ref="F7:F8"/>
    <mergeCell ref="I7:I8"/>
    <mergeCell ref="C7:C8"/>
    <mergeCell ref="D11:E11"/>
    <mergeCell ref="D7:E8"/>
    <mergeCell ref="K1:S1"/>
    <mergeCell ref="A1:J1"/>
    <mergeCell ref="A4:A8"/>
    <mergeCell ref="C6:J6"/>
    <mergeCell ref="K7:K8"/>
    <mergeCell ref="O7:O8"/>
    <mergeCell ref="P7:P8"/>
    <mergeCell ref="J7:J8"/>
    <mergeCell ref="L7:L8"/>
    <mergeCell ref="M7:M8"/>
    <mergeCell ref="N7:N8"/>
    <mergeCell ref="G7:G8"/>
    <mergeCell ref="H7:H8"/>
    <mergeCell ref="K6:P6"/>
    <mergeCell ref="P3:S3"/>
    <mergeCell ref="A21:J21"/>
    <mergeCell ref="S4:S8"/>
    <mergeCell ref="K5:P5"/>
    <mergeCell ref="D9:E9"/>
    <mergeCell ref="B4:J4"/>
    <mergeCell ref="B5:J5"/>
    <mergeCell ref="D16:E16"/>
    <mergeCell ref="D15:E15"/>
    <mergeCell ref="D12:E12"/>
    <mergeCell ref="Q5:Q8"/>
    <mergeCell ref="K4:R4"/>
    <mergeCell ref="D13:E13"/>
    <mergeCell ref="A20:J20"/>
    <mergeCell ref="M18:S18"/>
    <mergeCell ref="A18:E18"/>
    <mergeCell ref="R5:R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28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7"/>
  <sheetViews>
    <sheetView showZeros="0" view="pageBreakPreview" topLeftCell="A10" zoomScaleNormal="100" zoomScaleSheetLayoutView="100" workbookViewId="0">
      <selection activeCell="I19" sqref="I19"/>
    </sheetView>
  </sheetViews>
  <sheetFormatPr defaultColWidth="18.21875" defaultRowHeight="12.75"/>
  <cols>
    <col min="1" max="1" width="18" style="33" customWidth="1"/>
    <col min="2" max="3" width="8.21875" style="33" customWidth="1"/>
    <col min="4" max="5" width="7.6640625" style="33" customWidth="1"/>
    <col min="6" max="6" width="9.5546875" style="33" customWidth="1"/>
    <col min="7" max="7" width="8.21875" style="33" customWidth="1"/>
    <col min="8" max="8" width="8.44140625" style="33" customWidth="1"/>
    <col min="9" max="9" width="10.109375" style="33" customWidth="1"/>
    <col min="10" max="10" width="5.21875" style="1" customWidth="1"/>
    <col min="11" max="11" width="5.21875" style="33" customWidth="1"/>
    <col min="12" max="12" width="5.6640625" style="33" customWidth="1"/>
    <col min="13" max="13" width="8.6640625" style="33" customWidth="1"/>
    <col min="14" max="14" width="26.109375" style="33" customWidth="1"/>
    <col min="15" max="16384" width="18.21875" style="33"/>
  </cols>
  <sheetData>
    <row r="1" spans="1:17" s="1" customFormat="1" ht="32.450000000000003" customHeight="1">
      <c r="A1" s="655" t="s">
        <v>240</v>
      </c>
      <c r="B1" s="655"/>
      <c r="C1" s="655"/>
      <c r="D1" s="655"/>
      <c r="E1" s="655"/>
      <c r="F1" s="655"/>
      <c r="G1" s="655"/>
      <c r="H1" s="655" t="s">
        <v>19</v>
      </c>
      <c r="I1" s="655"/>
      <c r="J1" s="655"/>
      <c r="K1" s="655"/>
      <c r="L1" s="655"/>
      <c r="M1" s="655"/>
      <c r="N1" s="655"/>
      <c r="O1" s="46"/>
      <c r="P1" s="46"/>
      <c r="Q1" s="46"/>
    </row>
    <row r="2" spans="1:17" s="1" customFormat="1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46"/>
      <c r="P2" s="46"/>
      <c r="Q2" s="46"/>
    </row>
    <row r="3" spans="1:17" s="92" customFormat="1" ht="21.2" customHeight="1">
      <c r="A3" s="182" t="s">
        <v>241</v>
      </c>
      <c r="B3" s="173" t="s">
        <v>60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619" t="s">
        <v>242</v>
      </c>
      <c r="O3" s="89"/>
      <c r="P3" s="89"/>
      <c r="Q3" s="89"/>
    </row>
    <row r="4" spans="1:17" s="1" customFormat="1" ht="28.35" customHeight="1">
      <c r="A4" s="664" t="s">
        <v>243</v>
      </c>
      <c r="B4" s="608" t="s">
        <v>244</v>
      </c>
      <c r="C4" s="608" t="s">
        <v>476</v>
      </c>
      <c r="D4" s="980" t="s">
        <v>646</v>
      </c>
      <c r="E4" s="909"/>
      <c r="F4" s="909"/>
      <c r="G4" s="533" t="s">
        <v>245</v>
      </c>
      <c r="H4" s="541" t="s">
        <v>246</v>
      </c>
      <c r="I4" s="628" t="s">
        <v>247</v>
      </c>
      <c r="J4" s="980" t="s">
        <v>248</v>
      </c>
      <c r="K4" s="909"/>
      <c r="L4" s="909"/>
      <c r="M4" s="608" t="s">
        <v>477</v>
      </c>
      <c r="N4" s="672" t="s">
        <v>249</v>
      </c>
      <c r="O4" s="46"/>
      <c r="P4" s="46"/>
      <c r="Q4" s="46"/>
    </row>
    <row r="5" spans="1:17" s="1" customFormat="1" ht="14.1" customHeight="1">
      <c r="A5" s="665"/>
      <c r="B5" s="610"/>
      <c r="C5" s="610"/>
      <c r="D5" s="602" t="s">
        <v>250</v>
      </c>
      <c r="E5" s="602" t="s">
        <v>251</v>
      </c>
      <c r="F5" s="602" t="s">
        <v>252</v>
      </c>
      <c r="G5" s="564"/>
      <c r="H5" s="563"/>
      <c r="I5" s="610"/>
      <c r="J5" s="610"/>
      <c r="K5" s="602" t="s">
        <v>100</v>
      </c>
      <c r="L5" s="602" t="s">
        <v>101</v>
      </c>
      <c r="M5" s="610"/>
      <c r="N5" s="673"/>
      <c r="O5" s="46"/>
      <c r="P5" s="46"/>
      <c r="Q5" s="46"/>
    </row>
    <row r="6" spans="1:17" s="1" customFormat="1" ht="42.6" customHeight="1">
      <c r="A6" s="666"/>
      <c r="B6" s="622" t="s">
        <v>253</v>
      </c>
      <c r="C6" s="622" t="s">
        <v>254</v>
      </c>
      <c r="D6" s="622" t="s">
        <v>255</v>
      </c>
      <c r="E6" s="622" t="s">
        <v>256</v>
      </c>
      <c r="F6" s="622" t="s">
        <v>257</v>
      </c>
      <c r="G6" s="534" t="s">
        <v>258</v>
      </c>
      <c r="H6" s="542" t="s">
        <v>647</v>
      </c>
      <c r="I6" s="635" t="s">
        <v>648</v>
      </c>
      <c r="J6" s="612"/>
      <c r="K6" s="622" t="s">
        <v>259</v>
      </c>
      <c r="L6" s="622" t="s">
        <v>418</v>
      </c>
      <c r="M6" s="622" t="s">
        <v>260</v>
      </c>
      <c r="N6" s="674"/>
      <c r="O6" s="46"/>
      <c r="P6" s="46"/>
      <c r="Q6" s="46"/>
    </row>
    <row r="7" spans="1:17" s="1" customFormat="1" ht="16.149999999999999" customHeight="1">
      <c r="A7" s="97">
        <v>2018</v>
      </c>
      <c r="B7" s="229">
        <v>21</v>
      </c>
      <c r="C7" s="621">
        <v>6834</v>
      </c>
      <c r="D7" s="621">
        <v>2510650</v>
      </c>
      <c r="E7" s="621">
        <v>68476</v>
      </c>
      <c r="F7" s="621">
        <v>1885</v>
      </c>
      <c r="G7" s="621">
        <v>2901916</v>
      </c>
      <c r="H7" s="621">
        <v>1808222</v>
      </c>
      <c r="I7" s="621">
        <v>1953778</v>
      </c>
      <c r="J7" s="621">
        <v>208</v>
      </c>
      <c r="K7" s="621">
        <v>85</v>
      </c>
      <c r="L7" s="621">
        <v>123</v>
      </c>
      <c r="M7" s="238">
        <v>17916298</v>
      </c>
      <c r="N7" s="97">
        <v>2018</v>
      </c>
      <c r="O7" s="46"/>
      <c r="P7" s="46"/>
      <c r="Q7" s="46"/>
    </row>
    <row r="8" spans="1:17" s="1" customFormat="1" ht="16.149999999999999" customHeight="1">
      <c r="A8" s="97">
        <v>2019</v>
      </c>
      <c r="B8" s="229">
        <v>21</v>
      </c>
      <c r="C8" s="621">
        <v>5963</v>
      </c>
      <c r="D8" s="621">
        <v>2603627</v>
      </c>
      <c r="E8" s="621">
        <v>196127</v>
      </c>
      <c r="F8" s="621">
        <v>1134</v>
      </c>
      <c r="G8" s="621">
        <v>2955559</v>
      </c>
      <c r="H8" s="621">
        <v>1876785</v>
      </c>
      <c r="I8" s="621">
        <v>2141292</v>
      </c>
      <c r="J8" s="621">
        <v>245</v>
      </c>
      <c r="K8" s="621">
        <v>91</v>
      </c>
      <c r="L8" s="621">
        <v>154</v>
      </c>
      <c r="M8" s="238">
        <v>15532649</v>
      </c>
      <c r="N8" s="97">
        <v>2019</v>
      </c>
      <c r="O8" s="46"/>
      <c r="P8" s="46"/>
      <c r="Q8" s="46"/>
    </row>
    <row r="9" spans="1:17" s="1" customFormat="1" ht="16.149999999999999" customHeight="1">
      <c r="A9" s="327">
        <v>2020</v>
      </c>
      <c r="B9" s="340">
        <v>22</v>
      </c>
      <c r="C9" s="624">
        <v>7199</v>
      </c>
      <c r="D9" s="624">
        <v>2667645</v>
      </c>
      <c r="E9" s="624">
        <v>118764</v>
      </c>
      <c r="F9" s="624">
        <v>1426</v>
      </c>
      <c r="G9" s="624">
        <v>899545</v>
      </c>
      <c r="H9" s="624">
        <v>620168</v>
      </c>
      <c r="I9" s="624">
        <v>1271459</v>
      </c>
      <c r="J9" s="624">
        <v>252</v>
      </c>
      <c r="K9" s="624">
        <v>89</v>
      </c>
      <c r="L9" s="624">
        <v>163</v>
      </c>
      <c r="M9" s="351">
        <v>12651460</v>
      </c>
      <c r="N9" s="327">
        <v>2020</v>
      </c>
      <c r="O9" s="46"/>
      <c r="P9" s="46"/>
      <c r="Q9" s="46"/>
    </row>
    <row r="10" spans="1:17" s="1" customFormat="1" ht="16.149999999999999" customHeight="1">
      <c r="A10" s="202" t="s">
        <v>261</v>
      </c>
      <c r="B10" s="229">
        <v>1</v>
      </c>
      <c r="C10" s="354">
        <v>332</v>
      </c>
      <c r="D10" s="354">
        <v>297313</v>
      </c>
      <c r="E10" s="354">
        <v>18175</v>
      </c>
      <c r="F10" s="354">
        <v>275</v>
      </c>
      <c r="G10" s="354">
        <v>87847</v>
      </c>
      <c r="H10" s="354">
        <v>73615</v>
      </c>
      <c r="I10" s="354">
        <v>234141</v>
      </c>
      <c r="J10" s="621">
        <v>31</v>
      </c>
      <c r="K10" s="621">
        <v>7</v>
      </c>
      <c r="L10" s="621">
        <v>24</v>
      </c>
      <c r="M10" s="238">
        <v>1390193</v>
      </c>
      <c r="N10" s="202" t="s">
        <v>262</v>
      </c>
      <c r="O10" s="46"/>
      <c r="P10" s="46"/>
      <c r="Q10" s="46"/>
    </row>
    <row r="11" spans="1:17" s="1" customFormat="1" ht="16.149999999999999" customHeight="1">
      <c r="A11" s="202" t="s">
        <v>691</v>
      </c>
      <c r="B11" s="229">
        <v>1</v>
      </c>
      <c r="C11" s="354">
        <v>130</v>
      </c>
      <c r="D11" s="354">
        <v>39601</v>
      </c>
      <c r="E11" s="354">
        <v>403</v>
      </c>
      <c r="F11" s="354">
        <v>23</v>
      </c>
      <c r="G11" s="354">
        <v>21015</v>
      </c>
      <c r="H11" s="354">
        <v>21015</v>
      </c>
      <c r="I11" s="354">
        <v>0</v>
      </c>
      <c r="J11" s="621">
        <v>7</v>
      </c>
      <c r="K11" s="621">
        <v>1</v>
      </c>
      <c r="L11" s="621">
        <v>6</v>
      </c>
      <c r="M11" s="238">
        <v>720000</v>
      </c>
      <c r="N11" s="202" t="s">
        <v>692</v>
      </c>
      <c r="O11" s="46"/>
      <c r="P11" s="46"/>
      <c r="Q11" s="46"/>
    </row>
    <row r="12" spans="1:17" s="1" customFormat="1" ht="16.149999999999999" customHeight="1">
      <c r="A12" s="202" t="s">
        <v>263</v>
      </c>
      <c r="B12" s="229">
        <v>1</v>
      </c>
      <c r="C12" s="354">
        <v>1290</v>
      </c>
      <c r="D12" s="354">
        <v>274877</v>
      </c>
      <c r="E12" s="354">
        <v>5005</v>
      </c>
      <c r="F12" s="354">
        <v>158</v>
      </c>
      <c r="G12" s="354">
        <v>139215</v>
      </c>
      <c r="H12" s="354">
        <v>104718</v>
      </c>
      <c r="I12" s="354">
        <v>144189</v>
      </c>
      <c r="J12" s="621">
        <v>21</v>
      </c>
      <c r="K12" s="621">
        <v>8</v>
      </c>
      <c r="L12" s="621">
        <v>13</v>
      </c>
      <c r="M12" s="238">
        <v>2434135</v>
      </c>
      <c r="N12" s="202" t="s">
        <v>264</v>
      </c>
      <c r="O12" s="46"/>
      <c r="P12" s="46"/>
      <c r="Q12" s="46"/>
    </row>
    <row r="13" spans="1:17" s="1" customFormat="1" ht="16.149999999999999" customHeight="1">
      <c r="A13" s="202" t="s">
        <v>265</v>
      </c>
      <c r="B13" s="355">
        <v>1</v>
      </c>
      <c r="C13" s="354">
        <v>150</v>
      </c>
      <c r="D13" s="354">
        <v>61059</v>
      </c>
      <c r="E13" s="354">
        <v>2745</v>
      </c>
      <c r="F13" s="354">
        <v>88</v>
      </c>
      <c r="G13" s="354">
        <v>28030</v>
      </c>
      <c r="H13" s="354">
        <v>26188</v>
      </c>
      <c r="I13" s="354">
        <v>52892</v>
      </c>
      <c r="J13" s="621">
        <v>6</v>
      </c>
      <c r="K13" s="621">
        <v>2</v>
      </c>
      <c r="L13" s="621">
        <v>4</v>
      </c>
      <c r="M13" s="238">
        <v>235458</v>
      </c>
      <c r="N13" s="202" t="s">
        <v>266</v>
      </c>
      <c r="O13" s="46"/>
      <c r="P13" s="46"/>
      <c r="Q13" s="46"/>
    </row>
    <row r="14" spans="1:17" s="1" customFormat="1" ht="16.149999999999999" customHeight="1">
      <c r="A14" s="202" t="s">
        <v>267</v>
      </c>
      <c r="B14" s="229">
        <v>1</v>
      </c>
      <c r="C14" s="354">
        <v>1280</v>
      </c>
      <c r="D14" s="354">
        <v>210785</v>
      </c>
      <c r="E14" s="354">
        <v>5163</v>
      </c>
      <c r="F14" s="354">
        <v>166</v>
      </c>
      <c r="G14" s="354">
        <v>173865</v>
      </c>
      <c r="H14" s="354">
        <v>108337</v>
      </c>
      <c r="I14" s="354">
        <v>188484</v>
      </c>
      <c r="J14" s="388">
        <v>26</v>
      </c>
      <c r="K14" s="388">
        <v>12</v>
      </c>
      <c r="L14" s="388">
        <v>14</v>
      </c>
      <c r="M14" s="238">
        <v>1128170</v>
      </c>
      <c r="N14" s="202" t="s">
        <v>268</v>
      </c>
      <c r="O14" s="46"/>
      <c r="P14" s="46"/>
      <c r="Q14" s="46"/>
    </row>
    <row r="15" spans="1:17" s="1" customFormat="1" ht="16.149999999999999" customHeight="1">
      <c r="A15" s="202" t="s">
        <v>269</v>
      </c>
      <c r="B15" s="229">
        <v>1</v>
      </c>
      <c r="C15" s="354">
        <v>181</v>
      </c>
      <c r="D15" s="354">
        <v>76083</v>
      </c>
      <c r="E15" s="354">
        <v>2691</v>
      </c>
      <c r="F15" s="354">
        <v>17</v>
      </c>
      <c r="G15" s="354">
        <v>24764</v>
      </c>
      <c r="H15" s="354">
        <v>13341</v>
      </c>
      <c r="I15" s="354">
        <v>50707</v>
      </c>
      <c r="J15" s="388">
        <v>7</v>
      </c>
      <c r="K15" s="388">
        <v>1</v>
      </c>
      <c r="L15" s="388">
        <v>6</v>
      </c>
      <c r="M15" s="238">
        <v>295003</v>
      </c>
      <c r="N15" s="202" t="s">
        <v>270</v>
      </c>
      <c r="O15" s="46"/>
      <c r="P15" s="46"/>
      <c r="Q15" s="46"/>
    </row>
    <row r="16" spans="1:17" s="1" customFormat="1" ht="16.149999999999999" customHeight="1">
      <c r="A16" s="202" t="s">
        <v>271</v>
      </c>
      <c r="B16" s="229">
        <v>1</v>
      </c>
      <c r="C16" s="354">
        <v>160</v>
      </c>
      <c r="D16" s="354">
        <v>66450</v>
      </c>
      <c r="E16" s="354">
        <v>2280</v>
      </c>
      <c r="F16" s="354">
        <v>60</v>
      </c>
      <c r="G16" s="354">
        <v>34560</v>
      </c>
      <c r="H16" s="354">
        <v>19203</v>
      </c>
      <c r="I16" s="354">
        <v>50742</v>
      </c>
      <c r="J16" s="388">
        <v>6</v>
      </c>
      <c r="K16" s="388">
        <v>3</v>
      </c>
      <c r="L16" s="388">
        <v>3</v>
      </c>
      <c r="M16" s="238">
        <v>352258</v>
      </c>
      <c r="N16" s="202" t="s">
        <v>272</v>
      </c>
      <c r="O16" s="46"/>
      <c r="P16" s="46"/>
      <c r="Q16" s="46"/>
    </row>
    <row r="17" spans="1:17" s="1" customFormat="1" ht="16.149999999999999" customHeight="1">
      <c r="A17" s="202" t="s">
        <v>273</v>
      </c>
      <c r="B17" s="355">
        <v>1</v>
      </c>
      <c r="C17" s="354">
        <v>124</v>
      </c>
      <c r="D17" s="354">
        <v>62092</v>
      </c>
      <c r="E17" s="354">
        <v>1735</v>
      </c>
      <c r="F17" s="354">
        <v>20</v>
      </c>
      <c r="G17" s="354">
        <v>14889</v>
      </c>
      <c r="H17" s="354">
        <v>10745</v>
      </c>
      <c r="I17" s="354">
        <v>26620</v>
      </c>
      <c r="J17" s="388">
        <v>6</v>
      </c>
      <c r="K17" s="388">
        <v>2</v>
      </c>
      <c r="L17" s="388">
        <v>4</v>
      </c>
      <c r="M17" s="238">
        <v>306326</v>
      </c>
      <c r="N17" s="202" t="s">
        <v>274</v>
      </c>
      <c r="O17" s="46"/>
      <c r="P17" s="46"/>
      <c r="Q17" s="46"/>
    </row>
    <row r="18" spans="1:17" s="4" customFormat="1" ht="16.149999999999999" customHeight="1">
      <c r="A18" s="202" t="s">
        <v>275</v>
      </c>
      <c r="B18" s="229">
        <v>1</v>
      </c>
      <c r="C18" s="354">
        <v>325</v>
      </c>
      <c r="D18" s="354">
        <v>108576</v>
      </c>
      <c r="E18" s="354">
        <v>4240</v>
      </c>
      <c r="F18" s="354">
        <v>46</v>
      </c>
      <c r="G18" s="354">
        <v>20268</v>
      </c>
      <c r="H18" s="354">
        <v>13230</v>
      </c>
      <c r="I18" s="354">
        <v>16392</v>
      </c>
      <c r="J18" s="388">
        <v>10</v>
      </c>
      <c r="K18" s="388">
        <v>2</v>
      </c>
      <c r="L18" s="388">
        <v>8</v>
      </c>
      <c r="M18" s="238">
        <v>1991471</v>
      </c>
      <c r="N18" s="202" t="s">
        <v>276</v>
      </c>
      <c r="O18" s="52"/>
      <c r="P18" s="52"/>
      <c r="Q18" s="52"/>
    </row>
    <row r="19" spans="1:17" s="4" customFormat="1" ht="16.149999999999999" customHeight="1">
      <c r="A19" s="202" t="s">
        <v>277</v>
      </c>
      <c r="B19" s="229">
        <v>1</v>
      </c>
      <c r="C19" s="354">
        <v>229</v>
      </c>
      <c r="D19" s="354">
        <v>111586</v>
      </c>
      <c r="E19" s="354">
        <v>4332</v>
      </c>
      <c r="F19" s="354">
        <v>30</v>
      </c>
      <c r="G19" s="354">
        <v>25441</v>
      </c>
      <c r="H19" s="354">
        <v>14887</v>
      </c>
      <c r="I19" s="354">
        <v>35951</v>
      </c>
      <c r="J19" s="388">
        <v>14</v>
      </c>
      <c r="K19" s="388">
        <v>6</v>
      </c>
      <c r="L19" s="388">
        <v>8</v>
      </c>
      <c r="M19" s="238">
        <v>275629</v>
      </c>
      <c r="N19" s="202" t="s">
        <v>278</v>
      </c>
      <c r="O19" s="52"/>
      <c r="P19" s="52"/>
      <c r="Q19" s="52"/>
    </row>
    <row r="20" spans="1:17" s="4" customFormat="1" ht="16.149999999999999" customHeight="1">
      <c r="A20" s="202" t="s">
        <v>279</v>
      </c>
      <c r="B20" s="229">
        <v>1</v>
      </c>
      <c r="C20" s="354">
        <v>314</v>
      </c>
      <c r="D20" s="354">
        <v>77671</v>
      </c>
      <c r="E20" s="354">
        <v>6831</v>
      </c>
      <c r="F20" s="354">
        <v>31</v>
      </c>
      <c r="G20" s="354">
        <v>26499</v>
      </c>
      <c r="H20" s="354">
        <v>18150</v>
      </c>
      <c r="I20" s="354">
        <v>26893</v>
      </c>
      <c r="J20" s="388">
        <v>9</v>
      </c>
      <c r="K20" s="388">
        <v>3</v>
      </c>
      <c r="L20" s="388">
        <v>6</v>
      </c>
      <c r="M20" s="238">
        <v>269385</v>
      </c>
      <c r="N20" s="202" t="s">
        <v>280</v>
      </c>
      <c r="O20" s="52"/>
      <c r="P20" s="52"/>
      <c r="Q20" s="52"/>
    </row>
    <row r="21" spans="1:17" s="4" customFormat="1" ht="16.149999999999999" customHeight="1">
      <c r="A21" s="202" t="s">
        <v>281</v>
      </c>
      <c r="B21" s="355">
        <v>1</v>
      </c>
      <c r="C21" s="354">
        <v>227</v>
      </c>
      <c r="D21" s="354">
        <v>68775</v>
      </c>
      <c r="E21" s="354">
        <v>3758</v>
      </c>
      <c r="F21" s="354">
        <v>30</v>
      </c>
      <c r="G21" s="354">
        <v>35606</v>
      </c>
      <c r="H21" s="354">
        <v>23151</v>
      </c>
      <c r="I21" s="354">
        <v>42984</v>
      </c>
      <c r="J21" s="388">
        <v>9</v>
      </c>
      <c r="K21" s="388">
        <v>1</v>
      </c>
      <c r="L21" s="388">
        <v>8</v>
      </c>
      <c r="M21" s="238">
        <v>240720</v>
      </c>
      <c r="N21" s="202" t="s">
        <v>282</v>
      </c>
      <c r="O21" s="52"/>
      <c r="P21" s="52"/>
      <c r="Q21" s="52"/>
    </row>
    <row r="22" spans="1:17" s="4" customFormat="1" ht="16.149999999999999" customHeight="1">
      <c r="A22" s="202" t="s">
        <v>283</v>
      </c>
      <c r="B22" s="229">
        <v>1</v>
      </c>
      <c r="C22" s="354">
        <v>70</v>
      </c>
      <c r="D22" s="354">
        <v>69154</v>
      </c>
      <c r="E22" s="354">
        <v>3474</v>
      </c>
      <c r="F22" s="354">
        <v>26</v>
      </c>
      <c r="G22" s="354">
        <v>30586</v>
      </c>
      <c r="H22" s="354">
        <v>26183</v>
      </c>
      <c r="I22" s="354">
        <v>53974</v>
      </c>
      <c r="J22" s="388">
        <v>6</v>
      </c>
      <c r="K22" s="388">
        <v>3</v>
      </c>
      <c r="L22" s="388">
        <v>3</v>
      </c>
      <c r="M22" s="238">
        <v>146462</v>
      </c>
      <c r="N22" s="202" t="s">
        <v>284</v>
      </c>
      <c r="O22" s="52"/>
      <c r="P22" s="52"/>
      <c r="Q22" s="52"/>
    </row>
    <row r="23" spans="1:17" s="4" customFormat="1" ht="16.149999999999999" customHeight="1">
      <c r="A23" s="202" t="s">
        <v>285</v>
      </c>
      <c r="B23" s="229">
        <v>1</v>
      </c>
      <c r="C23" s="354">
        <v>233</v>
      </c>
      <c r="D23" s="354">
        <v>88327</v>
      </c>
      <c r="E23" s="354">
        <v>9021</v>
      </c>
      <c r="F23" s="354">
        <v>30</v>
      </c>
      <c r="G23" s="354">
        <v>16371</v>
      </c>
      <c r="H23" s="354">
        <v>12371</v>
      </c>
      <c r="I23" s="354">
        <v>27046</v>
      </c>
      <c r="J23" s="388">
        <v>7</v>
      </c>
      <c r="K23" s="388">
        <v>3</v>
      </c>
      <c r="L23" s="388">
        <v>4</v>
      </c>
      <c r="M23" s="238">
        <v>215047</v>
      </c>
      <c r="N23" s="202" t="s">
        <v>286</v>
      </c>
      <c r="O23" s="52"/>
      <c r="P23" s="52"/>
      <c r="Q23" s="52"/>
    </row>
    <row r="24" spans="1:17" s="4" customFormat="1" ht="16.149999999999999" customHeight="1">
      <c r="A24" s="202" t="s">
        <v>287</v>
      </c>
      <c r="B24" s="229">
        <v>1</v>
      </c>
      <c r="C24" s="354">
        <v>140</v>
      </c>
      <c r="D24" s="354">
        <v>72535</v>
      </c>
      <c r="E24" s="354">
        <v>4229</v>
      </c>
      <c r="F24" s="354">
        <v>28</v>
      </c>
      <c r="G24" s="354">
        <v>29328</v>
      </c>
      <c r="H24" s="354">
        <v>22965</v>
      </c>
      <c r="I24" s="354">
        <v>37799</v>
      </c>
      <c r="J24" s="388">
        <v>6</v>
      </c>
      <c r="K24" s="388">
        <v>3</v>
      </c>
      <c r="L24" s="388">
        <v>3</v>
      </c>
      <c r="M24" s="238">
        <v>221572</v>
      </c>
      <c r="N24" s="202" t="s">
        <v>288</v>
      </c>
      <c r="O24" s="52"/>
      <c r="P24" s="52"/>
      <c r="Q24" s="52"/>
    </row>
    <row r="25" spans="1:17" s="4" customFormat="1" ht="16.149999999999999" customHeight="1">
      <c r="A25" s="202" t="s">
        <v>289</v>
      </c>
      <c r="B25" s="355">
        <v>1</v>
      </c>
      <c r="C25" s="354">
        <v>148</v>
      </c>
      <c r="D25" s="354">
        <v>76500</v>
      </c>
      <c r="E25" s="354">
        <v>3272</v>
      </c>
      <c r="F25" s="354">
        <v>28</v>
      </c>
      <c r="G25" s="354">
        <v>25691</v>
      </c>
      <c r="H25" s="354">
        <v>19647</v>
      </c>
      <c r="I25" s="354">
        <v>34603</v>
      </c>
      <c r="J25" s="388">
        <v>6</v>
      </c>
      <c r="K25" s="388">
        <v>2</v>
      </c>
      <c r="L25" s="388">
        <v>4</v>
      </c>
      <c r="M25" s="238">
        <v>209689</v>
      </c>
      <c r="N25" s="202" t="s">
        <v>290</v>
      </c>
      <c r="O25" s="52"/>
      <c r="P25" s="52"/>
      <c r="Q25" s="52"/>
    </row>
    <row r="26" spans="1:17" s="1" customFormat="1" ht="16.149999999999999" customHeight="1">
      <c r="A26" s="202" t="s">
        <v>291</v>
      </c>
      <c r="B26" s="229">
        <v>1</v>
      </c>
      <c r="C26" s="354">
        <v>543</v>
      </c>
      <c r="D26" s="354">
        <v>270912</v>
      </c>
      <c r="E26" s="354">
        <v>24930</v>
      </c>
      <c r="F26" s="354">
        <v>130</v>
      </c>
      <c r="G26" s="354">
        <v>86568</v>
      </c>
      <c r="H26" s="354">
        <v>54027</v>
      </c>
      <c r="I26" s="354">
        <v>114799</v>
      </c>
      <c r="J26" s="388">
        <v>24</v>
      </c>
      <c r="K26" s="388">
        <v>4</v>
      </c>
      <c r="L26" s="388">
        <v>20</v>
      </c>
      <c r="M26" s="238">
        <v>732017</v>
      </c>
      <c r="N26" s="202" t="s">
        <v>292</v>
      </c>
      <c r="O26" s="46"/>
      <c r="P26" s="46"/>
      <c r="Q26" s="46"/>
    </row>
    <row r="27" spans="1:17" s="1" customFormat="1" ht="16.149999999999999" customHeight="1">
      <c r="A27" s="202" t="s">
        <v>685</v>
      </c>
      <c r="B27" s="229">
        <v>1</v>
      </c>
      <c r="C27" s="354">
        <v>418</v>
      </c>
      <c r="D27" s="354">
        <v>211325</v>
      </c>
      <c r="E27" s="354">
        <v>3637</v>
      </c>
      <c r="F27" s="354">
        <v>73</v>
      </c>
      <c r="G27" s="354">
        <v>28691</v>
      </c>
      <c r="H27" s="354">
        <v>13005</v>
      </c>
      <c r="I27" s="354">
        <v>36218</v>
      </c>
      <c r="J27" s="388">
        <v>12</v>
      </c>
      <c r="K27" s="388">
        <v>7</v>
      </c>
      <c r="L27" s="388">
        <v>5</v>
      </c>
      <c r="M27" s="238">
        <v>364544</v>
      </c>
      <c r="N27" s="202" t="s">
        <v>686</v>
      </c>
      <c r="O27" s="46"/>
      <c r="P27" s="46"/>
      <c r="Q27" s="46"/>
    </row>
    <row r="28" spans="1:17" s="1" customFormat="1" ht="16.149999999999999" customHeight="1">
      <c r="A28" s="202" t="s">
        <v>293</v>
      </c>
      <c r="B28" s="229">
        <v>1</v>
      </c>
      <c r="C28" s="354">
        <v>348</v>
      </c>
      <c r="D28" s="354">
        <v>116379</v>
      </c>
      <c r="E28" s="354">
        <v>2283</v>
      </c>
      <c r="F28" s="354">
        <v>40</v>
      </c>
      <c r="G28" s="354">
        <v>11569</v>
      </c>
      <c r="H28" s="354">
        <v>6672</v>
      </c>
      <c r="I28" s="354">
        <v>28950</v>
      </c>
      <c r="J28" s="388">
        <v>10</v>
      </c>
      <c r="K28" s="388">
        <v>6</v>
      </c>
      <c r="L28" s="388">
        <v>4</v>
      </c>
      <c r="M28" s="238">
        <v>314772</v>
      </c>
      <c r="N28" s="202" t="s">
        <v>294</v>
      </c>
      <c r="O28" s="46"/>
      <c r="P28" s="46"/>
      <c r="Q28" s="46"/>
    </row>
    <row r="29" spans="1:17" s="1" customFormat="1" ht="16.149999999999999" customHeight="1">
      <c r="A29" s="202" t="s">
        <v>295</v>
      </c>
      <c r="B29" s="229">
        <v>1</v>
      </c>
      <c r="C29" s="354">
        <v>151</v>
      </c>
      <c r="D29" s="354">
        <v>88127</v>
      </c>
      <c r="E29" s="354">
        <v>3944</v>
      </c>
      <c r="F29" s="354">
        <v>44</v>
      </c>
      <c r="G29" s="354">
        <v>10355</v>
      </c>
      <c r="H29" s="354">
        <v>4511</v>
      </c>
      <c r="I29" s="354">
        <v>23837</v>
      </c>
      <c r="J29" s="388">
        <v>10</v>
      </c>
      <c r="K29" s="356">
        <v>5</v>
      </c>
      <c r="L29" s="356">
        <v>5</v>
      </c>
      <c r="M29" s="357">
        <v>283818</v>
      </c>
      <c r="N29" s="202" t="s">
        <v>296</v>
      </c>
      <c r="O29" s="46"/>
      <c r="P29" s="46"/>
      <c r="Q29" s="46"/>
    </row>
    <row r="30" spans="1:17" s="1" customFormat="1" ht="16.149999999999999" customHeight="1">
      <c r="A30" s="202" t="s">
        <v>297</v>
      </c>
      <c r="B30" s="229">
        <v>1</v>
      </c>
      <c r="C30" s="354">
        <v>264</v>
      </c>
      <c r="D30" s="354">
        <v>107148</v>
      </c>
      <c r="E30" s="354">
        <v>2476</v>
      </c>
      <c r="F30" s="354">
        <v>37</v>
      </c>
      <c r="G30" s="354">
        <v>17604</v>
      </c>
      <c r="H30" s="354">
        <v>10679</v>
      </c>
      <c r="I30" s="354">
        <v>28136</v>
      </c>
      <c r="J30" s="388">
        <v>10</v>
      </c>
      <c r="K30" s="356">
        <v>4</v>
      </c>
      <c r="L30" s="356">
        <v>6</v>
      </c>
      <c r="M30" s="357">
        <v>218507</v>
      </c>
      <c r="N30" s="202" t="s">
        <v>298</v>
      </c>
      <c r="O30" s="46"/>
      <c r="P30" s="46"/>
      <c r="Q30" s="46"/>
    </row>
    <row r="31" spans="1:17" s="1" customFormat="1" ht="16.149999999999999" customHeight="1">
      <c r="A31" s="292" t="s">
        <v>299</v>
      </c>
      <c r="B31" s="342">
        <v>1</v>
      </c>
      <c r="C31" s="358">
        <v>142</v>
      </c>
      <c r="D31" s="358">
        <v>112370</v>
      </c>
      <c r="E31" s="358">
        <v>4140</v>
      </c>
      <c r="F31" s="358">
        <v>46</v>
      </c>
      <c r="G31" s="358">
        <v>10783</v>
      </c>
      <c r="H31" s="358">
        <v>3528</v>
      </c>
      <c r="I31" s="358">
        <v>16102</v>
      </c>
      <c r="J31" s="387">
        <v>9</v>
      </c>
      <c r="K31" s="359">
        <v>4</v>
      </c>
      <c r="L31" s="359">
        <v>5</v>
      </c>
      <c r="M31" s="360">
        <v>306284</v>
      </c>
      <c r="N31" s="292" t="s">
        <v>300</v>
      </c>
      <c r="O31" s="46"/>
      <c r="P31" s="46"/>
      <c r="Q31" s="46"/>
    </row>
    <row r="32" spans="1:17" s="1" customFormat="1" ht="5.65" customHeight="1">
      <c r="A32" s="202"/>
      <c r="B32" s="336"/>
      <c r="C32" s="457"/>
      <c r="D32" s="457"/>
      <c r="E32" s="457"/>
      <c r="F32" s="457"/>
      <c r="G32" s="457"/>
      <c r="H32" s="457"/>
      <c r="I32" s="457"/>
      <c r="J32" s="336"/>
      <c r="K32" s="458"/>
      <c r="L32" s="458"/>
      <c r="M32" s="458"/>
      <c r="N32" s="202"/>
      <c r="O32" s="46"/>
      <c r="P32" s="46"/>
      <c r="Q32" s="46"/>
    </row>
    <row r="33" spans="1:17" s="88" customFormat="1" ht="14.1" customHeight="1">
      <c r="A33" s="675" t="s">
        <v>690</v>
      </c>
      <c r="B33" s="675"/>
      <c r="C33" s="675"/>
      <c r="D33" s="675"/>
      <c r="E33" s="174"/>
      <c r="F33" s="174"/>
      <c r="G33" s="365"/>
      <c r="H33" s="365"/>
      <c r="I33" s="981" t="s">
        <v>301</v>
      </c>
      <c r="J33" s="981"/>
      <c r="K33" s="981"/>
      <c r="L33" s="981"/>
      <c r="M33" s="981"/>
      <c r="N33" s="981"/>
      <c r="O33" s="231"/>
      <c r="P33" s="231"/>
      <c r="Q33" s="231"/>
    </row>
    <row r="34" spans="1:17" s="88" customFormat="1" ht="14.1" customHeight="1">
      <c r="A34" s="677" t="s">
        <v>523</v>
      </c>
      <c r="B34" s="677"/>
      <c r="C34" s="677"/>
      <c r="D34" s="677"/>
      <c r="E34" s="677"/>
      <c r="F34" s="677"/>
      <c r="G34" s="677"/>
      <c r="H34" s="365"/>
      <c r="I34" s="365"/>
      <c r="J34" s="365"/>
      <c r="K34" s="365"/>
      <c r="L34" s="365"/>
      <c r="M34" s="365"/>
      <c r="N34" s="365"/>
      <c r="O34" s="231"/>
      <c r="P34" s="231"/>
      <c r="Q34" s="231"/>
    </row>
    <row r="35" spans="1:17" s="88" customFormat="1" ht="14.1" customHeight="1">
      <c r="A35" s="675" t="s">
        <v>524</v>
      </c>
      <c r="B35" s="675"/>
      <c r="C35" s="675"/>
      <c r="D35" s="67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231"/>
      <c r="P35" s="231"/>
      <c r="Q35" s="231"/>
    </row>
    <row r="36" spans="1:17" s="1" customFormat="1" ht="14.1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 s="1" customFormat="1" ht="14.1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</row>
    <row r="38" spans="1:17" s="1" customFormat="1" ht="14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  <row r="39" spans="1:17" s="1" customFormat="1" ht="14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</row>
    <row r="40" spans="1:17" s="1" customFormat="1" ht="14.2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</row>
    <row r="41" spans="1:17" s="1" customFormat="1" ht="14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</row>
    <row r="42" spans="1:17" s="1" customFormat="1"/>
    <row r="43" spans="1:17" s="1" customFormat="1"/>
    <row r="44" spans="1:17" s="1" customFormat="1"/>
    <row r="45" spans="1:17" s="1" customFormat="1"/>
    <row r="46" spans="1:17" s="1" customFormat="1"/>
    <row r="47" spans="1:17" s="1" customFormat="1"/>
    <row r="48" spans="1:17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</sheetData>
  <mergeCells count="10">
    <mergeCell ref="A35:D35"/>
    <mergeCell ref="H1:N1"/>
    <mergeCell ref="A1:G1"/>
    <mergeCell ref="A33:D33"/>
    <mergeCell ref="D4:F4"/>
    <mergeCell ref="I33:N33"/>
    <mergeCell ref="J4:L4"/>
    <mergeCell ref="A4:A6"/>
    <mergeCell ref="N4:N6"/>
    <mergeCell ref="A34:G3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33" man="1"/>
  </colBreaks>
  <ignoredErrors>
    <ignoredError sqref="J32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81"/>
  <sheetViews>
    <sheetView view="pageBreakPreview" topLeftCell="A4" zoomScaleNormal="100" zoomScaleSheetLayoutView="100" workbookViewId="0">
      <selection activeCell="F9" sqref="F9"/>
    </sheetView>
  </sheetViews>
  <sheetFormatPr defaultColWidth="8.77734375" defaultRowHeight="12.75"/>
  <cols>
    <col min="1" max="1" width="7.77734375" style="33" customWidth="1"/>
    <col min="2" max="2" width="5.88671875" style="33" customWidth="1"/>
    <col min="3" max="3" width="4.33203125" style="33" customWidth="1"/>
    <col min="4" max="4" width="6.44140625" style="33" customWidth="1"/>
    <col min="5" max="5" width="6.6640625" style="33" customWidth="1"/>
    <col min="6" max="6" width="6" style="33" customWidth="1"/>
    <col min="7" max="7" width="5.6640625" style="33" customWidth="1"/>
    <col min="8" max="10" width="8.21875" style="33" customWidth="1"/>
    <col min="11" max="11" width="4.88671875" style="33" customWidth="1"/>
    <col min="12" max="12" width="6.88671875" style="33" customWidth="1"/>
    <col min="13" max="13" width="7.33203125" style="33" customWidth="1"/>
    <col min="14" max="14" width="6.88671875" style="33" customWidth="1"/>
    <col min="15" max="15" width="7.77734375" style="33" customWidth="1"/>
    <col min="16" max="16" width="7.109375" style="33" customWidth="1"/>
    <col min="17" max="17" width="8.6640625" style="33" customWidth="1"/>
    <col min="18" max="18" width="9.21875" style="33" customWidth="1"/>
    <col min="19" max="19" width="8.6640625" style="33" customWidth="1"/>
    <col min="20" max="20" width="5.5546875" style="34" customWidth="1"/>
    <col min="21" max="21" width="6.6640625" style="34" customWidth="1"/>
    <col min="22" max="22" width="4.33203125" style="34" customWidth="1"/>
    <col min="23" max="23" width="4.33203125" style="33" customWidth="1"/>
    <col min="24" max="16384" width="8.77734375" style="33"/>
  </cols>
  <sheetData>
    <row r="1" spans="1:22" s="1" customFormat="1" ht="32.450000000000003" customHeight="1">
      <c r="A1" s="654" t="s">
        <v>531</v>
      </c>
      <c r="B1" s="654"/>
      <c r="C1" s="654"/>
      <c r="D1" s="654"/>
      <c r="E1" s="654"/>
      <c r="F1" s="654"/>
      <c r="G1" s="654"/>
      <c r="H1" s="654"/>
      <c r="I1" s="654"/>
      <c r="J1" s="654"/>
      <c r="K1" s="655" t="s">
        <v>649</v>
      </c>
      <c r="L1" s="655"/>
      <c r="M1" s="655"/>
      <c r="N1" s="655"/>
      <c r="O1" s="655"/>
      <c r="P1" s="655"/>
      <c r="Q1" s="655"/>
      <c r="R1" s="655"/>
      <c r="S1" s="655"/>
      <c r="T1" s="6"/>
      <c r="U1" s="6"/>
      <c r="V1" s="6"/>
    </row>
    <row r="2" spans="1:22" s="1" customFormat="1" ht="6.95" customHeight="1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35"/>
      <c r="L2" s="535"/>
      <c r="M2" s="535"/>
      <c r="N2" s="535"/>
      <c r="O2" s="535"/>
      <c r="P2" s="535"/>
      <c r="Q2" s="535"/>
      <c r="R2" s="535"/>
      <c r="S2" s="535"/>
      <c r="T2" s="6"/>
      <c r="U2" s="6"/>
      <c r="V2" s="6"/>
    </row>
    <row r="3" spans="1:22" s="92" customFormat="1" ht="21.2" customHeight="1">
      <c r="A3" s="182" t="s">
        <v>302</v>
      </c>
      <c r="B3" s="125"/>
      <c r="C3" s="107"/>
      <c r="D3" s="107"/>
      <c r="E3" s="107"/>
      <c r="F3" s="107"/>
      <c r="G3" s="107"/>
      <c r="H3" s="107"/>
      <c r="I3" s="107"/>
      <c r="J3" s="107"/>
      <c r="K3" s="173"/>
      <c r="L3" s="173"/>
      <c r="M3" s="173"/>
      <c r="N3" s="173"/>
      <c r="O3" s="173"/>
      <c r="P3" s="125"/>
      <c r="Q3" s="125"/>
      <c r="R3" s="125"/>
      <c r="S3" s="183" t="s">
        <v>651</v>
      </c>
      <c r="T3" s="184"/>
      <c r="U3" s="184"/>
      <c r="V3" s="184"/>
    </row>
    <row r="4" spans="1:22" s="1" customFormat="1" ht="19.899999999999999" customHeight="1">
      <c r="A4" s="664" t="s">
        <v>61</v>
      </c>
      <c r="B4" s="181"/>
      <c r="C4" s="774" t="s">
        <v>303</v>
      </c>
      <c r="D4" s="775"/>
      <c r="E4" s="775"/>
      <c r="F4" s="775"/>
      <c r="G4" s="775"/>
      <c r="H4" s="775"/>
      <c r="I4" s="775"/>
      <c r="J4" s="775"/>
      <c r="K4" s="775" t="s">
        <v>652</v>
      </c>
      <c r="L4" s="775"/>
      <c r="M4" s="775"/>
      <c r="N4" s="775"/>
      <c r="O4" s="775"/>
      <c r="P4" s="776"/>
      <c r="Q4" s="672" t="s">
        <v>455</v>
      </c>
      <c r="R4" s="776"/>
      <c r="S4" s="672" t="s">
        <v>66</v>
      </c>
      <c r="T4" s="6"/>
      <c r="U4" s="6"/>
      <c r="V4" s="6"/>
    </row>
    <row r="5" spans="1:22" s="1" customFormat="1" ht="14.1" customHeight="1">
      <c r="A5" s="665"/>
      <c r="B5" s="611" t="s">
        <v>304</v>
      </c>
      <c r="C5" s="982"/>
      <c r="D5" s="984"/>
      <c r="E5" s="984"/>
      <c r="F5" s="984"/>
      <c r="G5" s="984"/>
      <c r="H5" s="984"/>
      <c r="I5" s="984"/>
      <c r="J5" s="984"/>
      <c r="K5" s="984"/>
      <c r="L5" s="984"/>
      <c r="M5" s="984"/>
      <c r="N5" s="984"/>
      <c r="O5" s="984"/>
      <c r="P5" s="983"/>
      <c r="Q5" s="982" t="s">
        <v>453</v>
      </c>
      <c r="R5" s="983"/>
      <c r="S5" s="673"/>
      <c r="T5" s="6"/>
      <c r="U5" s="6"/>
      <c r="V5" s="6"/>
    </row>
    <row r="6" spans="1:22" s="1" customFormat="1" ht="14.1" customHeight="1">
      <c r="A6" s="665"/>
      <c r="B6" s="610"/>
      <c r="C6" s="907" t="s">
        <v>654</v>
      </c>
      <c r="D6" s="907"/>
      <c r="E6" s="907"/>
      <c r="F6" s="907"/>
      <c r="G6" s="907"/>
      <c r="H6" s="907"/>
      <c r="I6" s="907"/>
      <c r="J6" s="791"/>
      <c r="K6" s="792" t="s">
        <v>653</v>
      </c>
      <c r="L6" s="907"/>
      <c r="M6" s="907"/>
      <c r="N6" s="907"/>
      <c r="O6" s="907"/>
      <c r="P6" s="610" t="s">
        <v>452</v>
      </c>
      <c r="Q6" s="610" t="s">
        <v>456</v>
      </c>
      <c r="R6" s="610" t="s">
        <v>457</v>
      </c>
      <c r="S6" s="673"/>
      <c r="T6" s="6"/>
      <c r="U6" s="6"/>
      <c r="V6" s="6"/>
    </row>
    <row r="7" spans="1:22" s="1" customFormat="1" ht="28.35" customHeight="1">
      <c r="A7" s="665"/>
      <c r="B7" s="610"/>
      <c r="C7" s="610"/>
      <c r="D7" s="602" t="s">
        <v>305</v>
      </c>
      <c r="E7" s="602" t="s">
        <v>306</v>
      </c>
      <c r="F7" s="602" t="s">
        <v>387</v>
      </c>
      <c r="G7" s="602" t="s">
        <v>386</v>
      </c>
      <c r="H7" s="602" t="s">
        <v>307</v>
      </c>
      <c r="I7" s="551" t="s">
        <v>496</v>
      </c>
      <c r="J7" s="551" t="s">
        <v>497</v>
      </c>
      <c r="K7" s="558"/>
      <c r="L7" s="546" t="s">
        <v>498</v>
      </c>
      <c r="M7" s="546" t="s">
        <v>499</v>
      </c>
      <c r="N7" s="546" t="s">
        <v>512</v>
      </c>
      <c r="O7" s="546" t="s">
        <v>500</v>
      </c>
      <c r="P7" s="610"/>
      <c r="Q7" s="610" t="s">
        <v>454</v>
      </c>
      <c r="R7" s="610" t="s">
        <v>454</v>
      </c>
      <c r="S7" s="673"/>
      <c r="T7" s="6"/>
      <c r="U7" s="6"/>
      <c r="V7" s="6"/>
    </row>
    <row r="8" spans="1:22" s="1" customFormat="1" ht="56.65" customHeight="1">
      <c r="A8" s="666"/>
      <c r="B8" s="537" t="s">
        <v>501</v>
      </c>
      <c r="C8" s="537"/>
      <c r="D8" s="413" t="s">
        <v>502</v>
      </c>
      <c r="E8" s="462" t="s">
        <v>503</v>
      </c>
      <c r="F8" s="413" t="s">
        <v>511</v>
      </c>
      <c r="G8" s="463" t="s">
        <v>504</v>
      </c>
      <c r="H8" s="413" t="s">
        <v>505</v>
      </c>
      <c r="I8" s="423" t="s">
        <v>506</v>
      </c>
      <c r="J8" s="423" t="s">
        <v>507</v>
      </c>
      <c r="K8" s="561"/>
      <c r="L8" s="413" t="s">
        <v>510</v>
      </c>
      <c r="M8" s="413" t="s">
        <v>506</v>
      </c>
      <c r="N8" s="413" t="s">
        <v>513</v>
      </c>
      <c r="O8" s="413" t="s">
        <v>508</v>
      </c>
      <c r="P8" s="413" t="s">
        <v>509</v>
      </c>
      <c r="Q8" s="413" t="s">
        <v>655</v>
      </c>
      <c r="R8" s="636" t="s">
        <v>656</v>
      </c>
      <c r="S8" s="674"/>
      <c r="T8" s="6"/>
      <c r="U8" s="6"/>
      <c r="V8" s="6"/>
    </row>
    <row r="9" spans="1:22" s="1" customFormat="1" ht="34.700000000000003" customHeight="1">
      <c r="A9" s="172">
        <v>2015</v>
      </c>
      <c r="B9" s="187">
        <v>379</v>
      </c>
      <c r="C9" s="186">
        <v>84</v>
      </c>
      <c r="D9" s="186">
        <v>0</v>
      </c>
      <c r="E9" s="186">
        <v>6</v>
      </c>
      <c r="F9" s="186">
        <v>7</v>
      </c>
      <c r="G9" s="186">
        <v>9</v>
      </c>
      <c r="H9" s="186">
        <v>48</v>
      </c>
      <c r="I9" s="186">
        <v>5</v>
      </c>
      <c r="J9" s="186">
        <v>9</v>
      </c>
      <c r="K9" s="185">
        <v>263</v>
      </c>
      <c r="L9" s="186">
        <v>33</v>
      </c>
      <c r="M9" s="186">
        <v>20</v>
      </c>
      <c r="N9" s="186">
        <v>128</v>
      </c>
      <c r="O9" s="186">
        <v>82</v>
      </c>
      <c r="P9" s="186">
        <v>10</v>
      </c>
      <c r="Q9" s="247">
        <v>22</v>
      </c>
      <c r="R9" s="248">
        <v>0</v>
      </c>
      <c r="S9" s="172">
        <v>2015</v>
      </c>
      <c r="T9" s="8"/>
      <c r="U9" s="6"/>
      <c r="V9" s="6"/>
    </row>
    <row r="10" spans="1:22" s="1" customFormat="1" ht="34.700000000000003" customHeight="1">
      <c r="A10" s="172">
        <v>2016</v>
      </c>
      <c r="B10" s="187">
        <v>379</v>
      </c>
      <c r="C10" s="186">
        <v>84</v>
      </c>
      <c r="D10" s="186">
        <v>0</v>
      </c>
      <c r="E10" s="186">
        <v>6</v>
      </c>
      <c r="F10" s="186">
        <v>7</v>
      </c>
      <c r="G10" s="186">
        <v>9</v>
      </c>
      <c r="H10" s="186">
        <v>48</v>
      </c>
      <c r="I10" s="186">
        <v>5</v>
      </c>
      <c r="J10" s="186">
        <v>9</v>
      </c>
      <c r="K10" s="185">
        <v>263</v>
      </c>
      <c r="L10" s="186">
        <v>33</v>
      </c>
      <c r="M10" s="186">
        <v>20</v>
      </c>
      <c r="N10" s="186">
        <v>128</v>
      </c>
      <c r="O10" s="186">
        <v>82</v>
      </c>
      <c r="P10" s="186">
        <v>10</v>
      </c>
      <c r="Q10" s="247">
        <v>22</v>
      </c>
      <c r="R10" s="248">
        <v>0</v>
      </c>
      <c r="S10" s="172">
        <v>2016</v>
      </c>
      <c r="T10" s="8"/>
      <c r="U10" s="6"/>
      <c r="V10" s="6"/>
    </row>
    <row r="11" spans="1:22" s="1" customFormat="1" ht="34.700000000000003" customHeight="1">
      <c r="A11" s="172">
        <v>2017</v>
      </c>
      <c r="B11" s="187">
        <v>386</v>
      </c>
      <c r="C11" s="186">
        <v>86</v>
      </c>
      <c r="D11" s="188">
        <v>0</v>
      </c>
      <c r="E11" s="186">
        <v>7</v>
      </c>
      <c r="F11" s="186">
        <v>7</v>
      </c>
      <c r="G11" s="186">
        <v>9</v>
      </c>
      <c r="H11" s="186">
        <v>49</v>
      </c>
      <c r="I11" s="186">
        <v>5</v>
      </c>
      <c r="J11" s="186">
        <v>9</v>
      </c>
      <c r="K11" s="186">
        <v>267</v>
      </c>
      <c r="L11" s="186">
        <v>36</v>
      </c>
      <c r="M11" s="186">
        <v>21</v>
      </c>
      <c r="N11" s="186">
        <v>128</v>
      </c>
      <c r="O11" s="186">
        <v>82</v>
      </c>
      <c r="P11" s="186">
        <v>10</v>
      </c>
      <c r="Q11" s="247">
        <v>23</v>
      </c>
      <c r="R11" s="248">
        <v>0</v>
      </c>
      <c r="S11" s="172">
        <v>2017</v>
      </c>
      <c r="T11" s="6"/>
      <c r="U11" s="6"/>
      <c r="V11" s="6"/>
    </row>
    <row r="12" spans="1:22" s="1" customFormat="1" ht="34.700000000000003" customHeight="1">
      <c r="A12" s="172">
        <v>2018</v>
      </c>
      <c r="B12" s="187">
        <v>388</v>
      </c>
      <c r="C12" s="186">
        <v>87</v>
      </c>
      <c r="D12" s="188">
        <v>0</v>
      </c>
      <c r="E12" s="186">
        <v>8</v>
      </c>
      <c r="F12" s="186">
        <v>7</v>
      </c>
      <c r="G12" s="186">
        <v>9</v>
      </c>
      <c r="H12" s="186">
        <v>49</v>
      </c>
      <c r="I12" s="186">
        <v>5</v>
      </c>
      <c r="J12" s="186">
        <v>9</v>
      </c>
      <c r="K12" s="186">
        <v>267</v>
      </c>
      <c r="L12" s="186">
        <v>36</v>
      </c>
      <c r="M12" s="186">
        <v>21</v>
      </c>
      <c r="N12" s="186">
        <v>128</v>
      </c>
      <c r="O12" s="186">
        <v>82</v>
      </c>
      <c r="P12" s="186">
        <v>10</v>
      </c>
      <c r="Q12" s="247">
        <v>24</v>
      </c>
      <c r="R12" s="248">
        <v>0</v>
      </c>
      <c r="S12" s="172">
        <v>2018</v>
      </c>
      <c r="T12" s="6"/>
      <c r="U12" s="6"/>
      <c r="V12" s="6"/>
    </row>
    <row r="13" spans="1:22" s="1" customFormat="1" ht="34.700000000000003" customHeight="1">
      <c r="A13" s="172">
        <v>2019</v>
      </c>
      <c r="B13" s="187">
        <v>390</v>
      </c>
      <c r="C13" s="186">
        <v>88</v>
      </c>
      <c r="D13" s="188">
        <v>0</v>
      </c>
      <c r="E13" s="186">
        <v>9</v>
      </c>
      <c r="F13" s="186">
        <v>7</v>
      </c>
      <c r="G13" s="186">
        <v>9</v>
      </c>
      <c r="H13" s="186">
        <v>49</v>
      </c>
      <c r="I13" s="186">
        <v>5</v>
      </c>
      <c r="J13" s="186">
        <v>9</v>
      </c>
      <c r="K13" s="186">
        <v>268</v>
      </c>
      <c r="L13" s="186">
        <v>36</v>
      </c>
      <c r="M13" s="186">
        <v>22</v>
      </c>
      <c r="N13" s="186">
        <v>128</v>
      </c>
      <c r="O13" s="186">
        <v>82</v>
      </c>
      <c r="P13" s="186">
        <v>10</v>
      </c>
      <c r="Q13" s="247">
        <v>24</v>
      </c>
      <c r="R13" s="248">
        <v>0</v>
      </c>
      <c r="S13" s="172">
        <v>2019</v>
      </c>
      <c r="T13" s="6"/>
      <c r="U13" s="6"/>
      <c r="V13" s="6"/>
    </row>
    <row r="14" spans="1:22" s="3" customFormat="1" ht="34.700000000000003" customHeight="1">
      <c r="A14" s="366">
        <v>2020</v>
      </c>
      <c r="B14" s="293">
        <v>393</v>
      </c>
      <c r="C14" s="294">
        <v>88</v>
      </c>
      <c r="D14" s="295">
        <v>0</v>
      </c>
      <c r="E14" s="294">
        <v>9</v>
      </c>
      <c r="F14" s="294">
        <v>7</v>
      </c>
      <c r="G14" s="294">
        <v>9</v>
      </c>
      <c r="H14" s="294">
        <v>49</v>
      </c>
      <c r="I14" s="294">
        <v>5</v>
      </c>
      <c r="J14" s="294">
        <v>9</v>
      </c>
      <c r="K14" s="294">
        <v>280</v>
      </c>
      <c r="L14" s="294">
        <v>37</v>
      </c>
      <c r="M14" s="294">
        <v>23</v>
      </c>
      <c r="N14" s="294">
        <v>128</v>
      </c>
      <c r="O14" s="294">
        <v>82</v>
      </c>
      <c r="P14" s="294">
        <v>10</v>
      </c>
      <c r="Q14" s="294">
        <v>25</v>
      </c>
      <c r="R14" s="296">
        <v>0</v>
      </c>
      <c r="S14" s="366">
        <v>2020</v>
      </c>
      <c r="T14" s="8"/>
      <c r="U14" s="6"/>
      <c r="V14" s="8"/>
    </row>
    <row r="15" spans="1:22" s="3" customFormat="1" ht="34.700000000000003" customHeight="1">
      <c r="A15" s="172" t="s">
        <v>308</v>
      </c>
      <c r="B15" s="187">
        <v>2</v>
      </c>
      <c r="C15" s="186">
        <v>2</v>
      </c>
      <c r="D15" s="188">
        <v>0</v>
      </c>
      <c r="E15" s="188">
        <v>0</v>
      </c>
      <c r="F15" s="188">
        <v>0</v>
      </c>
      <c r="G15" s="188">
        <v>0</v>
      </c>
      <c r="H15" s="297">
        <v>2</v>
      </c>
      <c r="I15" s="188">
        <v>0</v>
      </c>
      <c r="J15" s="188">
        <v>0</v>
      </c>
      <c r="K15" s="186">
        <v>0</v>
      </c>
      <c r="L15" s="188">
        <v>0</v>
      </c>
      <c r="M15" s="188">
        <v>0</v>
      </c>
      <c r="N15" s="188">
        <v>0</v>
      </c>
      <c r="O15" s="188">
        <v>0</v>
      </c>
      <c r="P15" s="188">
        <v>0</v>
      </c>
      <c r="Q15" s="188">
        <v>0</v>
      </c>
      <c r="R15" s="298">
        <v>0</v>
      </c>
      <c r="S15" s="172" t="s">
        <v>309</v>
      </c>
      <c r="T15" s="8"/>
      <c r="U15" s="6"/>
      <c r="V15" s="8"/>
    </row>
    <row r="16" spans="1:22" s="1" customFormat="1" ht="34.700000000000003" customHeight="1">
      <c r="A16" s="299" t="s">
        <v>68</v>
      </c>
      <c r="B16" s="187">
        <v>234</v>
      </c>
      <c r="C16" s="186">
        <v>48</v>
      </c>
      <c r="D16" s="186">
        <v>0</v>
      </c>
      <c r="E16" s="297">
        <v>8</v>
      </c>
      <c r="F16" s="297">
        <v>6</v>
      </c>
      <c r="G16" s="297">
        <v>1</v>
      </c>
      <c r="H16" s="297">
        <v>26</v>
      </c>
      <c r="I16" s="297">
        <v>4</v>
      </c>
      <c r="J16" s="297">
        <v>3</v>
      </c>
      <c r="K16" s="186">
        <v>178</v>
      </c>
      <c r="L16" s="297">
        <v>24</v>
      </c>
      <c r="M16" s="297">
        <v>14</v>
      </c>
      <c r="N16" s="297">
        <v>82</v>
      </c>
      <c r="O16" s="297">
        <v>49</v>
      </c>
      <c r="P16" s="297">
        <v>9</v>
      </c>
      <c r="Q16" s="297">
        <v>8</v>
      </c>
      <c r="R16" s="300">
        <v>0</v>
      </c>
      <c r="S16" s="299" t="s">
        <v>69</v>
      </c>
      <c r="T16" s="8"/>
      <c r="U16" s="6"/>
      <c r="V16" s="8"/>
    </row>
    <row r="17" spans="1:22" s="1" customFormat="1" ht="34.700000000000003" customHeight="1">
      <c r="A17" s="301" t="s">
        <v>70</v>
      </c>
      <c r="B17" s="258">
        <v>157</v>
      </c>
      <c r="C17" s="259">
        <v>38</v>
      </c>
      <c r="D17" s="259">
        <v>0</v>
      </c>
      <c r="E17" s="302">
        <v>1</v>
      </c>
      <c r="F17" s="302">
        <v>1</v>
      </c>
      <c r="G17" s="302">
        <v>8</v>
      </c>
      <c r="H17" s="302">
        <v>21</v>
      </c>
      <c r="I17" s="302">
        <v>1</v>
      </c>
      <c r="J17" s="302">
        <v>6</v>
      </c>
      <c r="K17" s="259">
        <v>102</v>
      </c>
      <c r="L17" s="302">
        <v>13</v>
      </c>
      <c r="M17" s="302">
        <v>9</v>
      </c>
      <c r="N17" s="302">
        <v>46</v>
      </c>
      <c r="O17" s="302">
        <v>33</v>
      </c>
      <c r="P17" s="302">
        <v>1</v>
      </c>
      <c r="Q17" s="302">
        <v>17</v>
      </c>
      <c r="R17" s="303">
        <v>0</v>
      </c>
      <c r="S17" s="202" t="s">
        <v>71</v>
      </c>
      <c r="T17" s="8"/>
      <c r="U17" s="6"/>
      <c r="V17" s="8"/>
    </row>
    <row r="18" spans="1:22" s="1" customFormat="1" ht="5.65" customHeight="1">
      <c r="A18" s="180"/>
      <c r="B18" s="69"/>
      <c r="C18" s="69"/>
      <c r="D18" s="69"/>
      <c r="E18" s="75"/>
      <c r="F18" s="75"/>
      <c r="G18" s="75"/>
      <c r="H18" s="75"/>
      <c r="I18" s="75"/>
      <c r="J18" s="75"/>
      <c r="K18" s="69"/>
      <c r="L18" s="75"/>
      <c r="M18" s="75"/>
      <c r="N18" s="75"/>
      <c r="O18" s="75"/>
      <c r="P18" s="75"/>
      <c r="Q18" s="75"/>
      <c r="R18" s="75"/>
      <c r="S18" s="122"/>
      <c r="T18" s="8"/>
      <c r="U18" s="6"/>
      <c r="V18" s="8"/>
    </row>
    <row r="19" spans="1:22" s="88" customFormat="1" ht="14.1" customHeight="1">
      <c r="A19" s="675" t="s">
        <v>359</v>
      </c>
      <c r="B19" s="675"/>
      <c r="C19" s="675"/>
      <c r="D19" s="675"/>
      <c r="E19" s="675"/>
      <c r="F19" s="104"/>
      <c r="G19" s="104"/>
      <c r="H19" s="104"/>
      <c r="I19" s="104"/>
      <c r="J19" s="104"/>
      <c r="K19" s="174"/>
      <c r="L19" s="174"/>
      <c r="M19" s="174"/>
      <c r="N19" s="671" t="s">
        <v>310</v>
      </c>
      <c r="O19" s="671"/>
      <c r="P19" s="671"/>
      <c r="Q19" s="671"/>
      <c r="R19" s="671"/>
      <c r="S19" s="671"/>
      <c r="T19" s="178"/>
      <c r="U19" s="178"/>
      <c r="V19" s="178"/>
    </row>
    <row r="20" spans="1:22" s="88" customFormat="1" ht="14.1" customHeight="1">
      <c r="A20" s="879" t="s">
        <v>495</v>
      </c>
      <c r="B20" s="879"/>
      <c r="C20" s="879"/>
      <c r="D20" s="879"/>
      <c r="E20" s="879"/>
      <c r="F20" s="879"/>
      <c r="G20" s="879"/>
      <c r="H20" s="879"/>
      <c r="I20" s="879"/>
      <c r="J20" s="879"/>
      <c r="K20" s="189"/>
      <c r="L20" s="189"/>
      <c r="M20" s="189"/>
      <c r="N20" s="189"/>
      <c r="O20" s="189"/>
      <c r="P20" s="189"/>
      <c r="Q20" s="189"/>
      <c r="R20" s="189"/>
      <c r="S20" s="365"/>
      <c r="T20" s="178"/>
      <c r="U20" s="178"/>
      <c r="V20" s="178"/>
    </row>
    <row r="21" spans="1:22" s="88" customFormat="1" ht="14.1" customHeight="1">
      <c r="A21" s="879" t="s">
        <v>357</v>
      </c>
      <c r="B21" s="879"/>
      <c r="C21" s="879"/>
      <c r="D21" s="879"/>
      <c r="E21" s="879"/>
      <c r="F21" s="879"/>
      <c r="G21" s="879"/>
      <c r="H21" s="879"/>
      <c r="I21" s="382"/>
      <c r="J21" s="179"/>
      <c r="K21" s="189"/>
      <c r="L21" s="189"/>
      <c r="M21" s="189"/>
      <c r="N21" s="189"/>
      <c r="O21" s="189"/>
      <c r="P21" s="189"/>
      <c r="Q21" s="189"/>
      <c r="R21" s="189"/>
      <c r="S21" s="365"/>
      <c r="T21" s="178"/>
      <c r="U21" s="178"/>
      <c r="V21" s="178"/>
    </row>
    <row r="22" spans="1:22" s="88" customFormat="1" ht="14.1" customHeight="1">
      <c r="A22" s="879" t="s">
        <v>358</v>
      </c>
      <c r="B22" s="879"/>
      <c r="C22" s="879"/>
      <c r="D22" s="879"/>
      <c r="E22" s="879"/>
      <c r="F22" s="879"/>
      <c r="G22" s="879"/>
      <c r="H22" s="879"/>
      <c r="I22" s="382"/>
      <c r="J22" s="179"/>
      <c r="K22" s="189"/>
      <c r="L22" s="189"/>
      <c r="M22" s="189"/>
      <c r="N22" s="189"/>
      <c r="O22" s="189"/>
      <c r="P22" s="189"/>
      <c r="Q22" s="189"/>
      <c r="R22" s="189"/>
      <c r="S22" s="365"/>
      <c r="T22" s="178"/>
      <c r="U22" s="178"/>
      <c r="V22" s="178"/>
    </row>
    <row r="23" spans="1:22" s="88" customFormat="1" ht="14.1" customHeight="1">
      <c r="A23" s="879" t="s">
        <v>458</v>
      </c>
      <c r="B23" s="879"/>
      <c r="C23" s="879"/>
      <c r="D23" s="879"/>
      <c r="E23" s="879"/>
      <c r="F23" s="879"/>
      <c r="G23" s="879"/>
      <c r="H23" s="879"/>
      <c r="I23" s="879"/>
      <c r="J23" s="879"/>
      <c r="K23" s="189"/>
      <c r="L23" s="189"/>
      <c r="M23" s="189"/>
      <c r="N23" s="189"/>
      <c r="O23" s="189"/>
      <c r="P23" s="189"/>
      <c r="Q23" s="189"/>
      <c r="R23" s="189"/>
      <c r="S23" s="365"/>
      <c r="T23" s="178"/>
      <c r="U23" s="178"/>
      <c r="V23" s="178"/>
    </row>
    <row r="24" spans="1:22" s="1" customFormat="1" ht="14.1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6"/>
      <c r="U24" s="6"/>
      <c r="V24" s="6"/>
    </row>
    <row r="25" spans="1:22" s="1" customFormat="1" ht="14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6"/>
      <c r="U25" s="6"/>
      <c r="V25" s="6"/>
    </row>
    <row r="26" spans="1:22" s="1" customFormat="1" ht="14.2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6"/>
      <c r="U26" s="6"/>
      <c r="V26" s="6"/>
    </row>
    <row r="27" spans="1:22" s="1" customFormat="1" ht="14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6"/>
      <c r="U27" s="6"/>
      <c r="V27" s="6"/>
    </row>
    <row r="28" spans="1:22" s="1" customFormat="1" ht="14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6"/>
      <c r="U28" s="6"/>
      <c r="V28" s="6"/>
    </row>
    <row r="29" spans="1:22" s="1" customFormat="1" ht="14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6"/>
      <c r="U29" s="6"/>
      <c r="V29" s="6"/>
    </row>
    <row r="30" spans="1:22" s="1" customFormat="1" ht="14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6"/>
      <c r="U30" s="6"/>
      <c r="V30" s="6"/>
    </row>
    <row r="31" spans="1:22" s="1" customFormat="1" ht="14.25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6"/>
      <c r="U31" s="6"/>
      <c r="V31" s="6"/>
    </row>
    <row r="32" spans="1:22" s="1" customFormat="1" ht="14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6"/>
      <c r="U32" s="6"/>
      <c r="V32" s="6"/>
    </row>
    <row r="33" spans="1:22" s="1" customFormat="1" ht="14.25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6"/>
      <c r="U33" s="6"/>
      <c r="V33" s="6"/>
    </row>
    <row r="34" spans="1:22" s="1" customFormat="1" ht="14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6"/>
      <c r="U34" s="6"/>
      <c r="V34" s="6"/>
    </row>
    <row r="35" spans="1:22" s="1" customFormat="1" ht="14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6"/>
      <c r="U35" s="6"/>
      <c r="V35" s="6"/>
    </row>
    <row r="36" spans="1:22" s="1" customFormat="1" ht="14.25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6"/>
      <c r="U36" s="6"/>
      <c r="V36" s="6"/>
    </row>
    <row r="37" spans="1:22" s="1" customFormat="1" ht="14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6"/>
      <c r="U37" s="6"/>
      <c r="V37" s="6"/>
    </row>
    <row r="38" spans="1:22" s="1" customFormat="1" ht="14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6"/>
      <c r="U38" s="6"/>
      <c r="V38" s="6"/>
    </row>
    <row r="39" spans="1:22" s="1" customFormat="1" ht="14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6"/>
      <c r="U39" s="6"/>
      <c r="V39" s="6"/>
    </row>
    <row r="40" spans="1:22" s="1" customFormat="1" ht="14.2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6"/>
      <c r="U40" s="6"/>
      <c r="V40" s="6"/>
    </row>
    <row r="41" spans="1:22" s="1" customFormat="1">
      <c r="T41" s="6"/>
      <c r="U41" s="6"/>
      <c r="V41" s="6"/>
    </row>
    <row r="42" spans="1:22" s="1" customFormat="1">
      <c r="T42" s="6"/>
      <c r="U42" s="6"/>
      <c r="V42" s="6"/>
    </row>
    <row r="43" spans="1:22" s="1" customFormat="1">
      <c r="T43" s="6"/>
      <c r="U43" s="6"/>
      <c r="V43" s="6"/>
    </row>
    <row r="44" spans="1:22" s="1" customFormat="1">
      <c r="T44" s="6"/>
      <c r="U44" s="6"/>
      <c r="V44" s="6"/>
    </row>
    <row r="45" spans="1:22" s="1" customFormat="1">
      <c r="T45" s="6"/>
      <c r="U45" s="6"/>
      <c r="V45" s="6"/>
    </row>
    <row r="46" spans="1:22" s="1" customFormat="1">
      <c r="T46" s="6"/>
      <c r="U46" s="6"/>
      <c r="V46" s="6"/>
    </row>
    <row r="47" spans="1:22" s="1" customFormat="1">
      <c r="T47" s="6"/>
      <c r="U47" s="6"/>
      <c r="V47" s="6"/>
    </row>
    <row r="48" spans="1:22" s="1" customFormat="1">
      <c r="T48" s="6"/>
      <c r="U48" s="6"/>
      <c r="V48" s="6"/>
    </row>
    <row r="49" spans="20:22" s="1" customFormat="1">
      <c r="T49" s="6"/>
      <c r="U49" s="6"/>
      <c r="V49" s="6"/>
    </row>
    <row r="50" spans="20:22" s="1" customFormat="1">
      <c r="T50" s="6"/>
      <c r="U50" s="6"/>
      <c r="V50" s="6"/>
    </row>
    <row r="51" spans="20:22" s="1" customFormat="1">
      <c r="T51" s="6"/>
      <c r="U51" s="6"/>
      <c r="V51" s="6"/>
    </row>
    <row r="52" spans="20:22" s="1" customFormat="1">
      <c r="T52" s="6"/>
      <c r="U52" s="6"/>
      <c r="V52" s="6"/>
    </row>
    <row r="53" spans="20:22" s="1" customFormat="1">
      <c r="T53" s="6"/>
      <c r="U53" s="6"/>
      <c r="V53" s="6"/>
    </row>
    <row r="54" spans="20:22" s="1" customFormat="1">
      <c r="T54" s="6"/>
      <c r="U54" s="6"/>
      <c r="V54" s="6"/>
    </row>
    <row r="55" spans="20:22" s="1" customFormat="1">
      <c r="T55" s="6"/>
      <c r="U55" s="6"/>
      <c r="V55" s="6"/>
    </row>
    <row r="56" spans="20:22" s="1" customFormat="1">
      <c r="T56" s="6"/>
      <c r="U56" s="6"/>
      <c r="V56" s="6"/>
    </row>
    <row r="57" spans="20:22" s="1" customFormat="1">
      <c r="T57" s="6"/>
      <c r="U57" s="6"/>
      <c r="V57" s="6"/>
    </row>
    <row r="58" spans="20:22" s="1" customFormat="1">
      <c r="T58" s="6"/>
      <c r="U58" s="6"/>
      <c r="V58" s="6"/>
    </row>
    <row r="59" spans="20:22" s="1" customFormat="1">
      <c r="T59" s="6"/>
      <c r="U59" s="6"/>
      <c r="V59" s="6"/>
    </row>
    <row r="60" spans="20:22" s="1" customFormat="1">
      <c r="T60" s="6"/>
      <c r="U60" s="6"/>
      <c r="V60" s="6"/>
    </row>
    <row r="61" spans="20:22" s="1" customFormat="1">
      <c r="T61" s="6"/>
      <c r="U61" s="6"/>
      <c r="V61" s="6"/>
    </row>
    <row r="62" spans="20:22" s="1" customFormat="1">
      <c r="T62" s="6"/>
      <c r="U62" s="6"/>
      <c r="V62" s="6"/>
    </row>
    <row r="63" spans="20:22" s="1" customFormat="1">
      <c r="T63" s="6"/>
      <c r="U63" s="6"/>
      <c r="V63" s="6"/>
    </row>
    <row r="64" spans="20:22" s="1" customFormat="1">
      <c r="T64" s="6"/>
      <c r="U64" s="6"/>
      <c r="V64" s="6"/>
    </row>
    <row r="65" spans="20:22" s="1" customFormat="1">
      <c r="T65" s="6"/>
      <c r="U65" s="6"/>
      <c r="V65" s="6"/>
    </row>
    <row r="66" spans="20:22" s="1" customFormat="1">
      <c r="T66" s="6"/>
      <c r="U66" s="6"/>
      <c r="V66" s="6"/>
    </row>
    <row r="67" spans="20:22" s="1" customFormat="1">
      <c r="T67" s="6"/>
      <c r="U67" s="6"/>
      <c r="V67" s="6"/>
    </row>
    <row r="68" spans="20:22" s="1" customFormat="1">
      <c r="T68" s="6"/>
      <c r="U68" s="6"/>
      <c r="V68" s="6"/>
    </row>
    <row r="69" spans="20:22" s="1" customFormat="1">
      <c r="T69" s="6"/>
      <c r="U69" s="6"/>
      <c r="V69" s="6"/>
    </row>
    <row r="70" spans="20:22" s="1" customFormat="1">
      <c r="T70" s="6"/>
      <c r="U70" s="6"/>
      <c r="V70" s="6"/>
    </row>
    <row r="71" spans="20:22" s="1" customFormat="1">
      <c r="T71" s="6"/>
      <c r="U71" s="6"/>
      <c r="V71" s="6"/>
    </row>
    <row r="72" spans="20:22" s="1" customFormat="1">
      <c r="T72" s="6"/>
      <c r="U72" s="6"/>
      <c r="V72" s="6"/>
    </row>
    <row r="73" spans="20:22" s="1" customFormat="1">
      <c r="T73" s="6"/>
      <c r="U73" s="6"/>
      <c r="V73" s="6"/>
    </row>
    <row r="74" spans="20:22" s="1" customFormat="1">
      <c r="T74" s="6"/>
      <c r="U74" s="6"/>
      <c r="V74" s="6"/>
    </row>
    <row r="75" spans="20:22" s="1" customFormat="1">
      <c r="T75" s="6"/>
      <c r="U75" s="6"/>
      <c r="V75" s="6"/>
    </row>
    <row r="76" spans="20:22" s="1" customFormat="1">
      <c r="T76" s="6"/>
      <c r="U76" s="6"/>
      <c r="V76" s="6"/>
    </row>
    <row r="77" spans="20:22" s="1" customFormat="1">
      <c r="T77" s="6"/>
      <c r="U77" s="6"/>
      <c r="V77" s="6"/>
    </row>
    <row r="78" spans="20:22" s="1" customFormat="1">
      <c r="T78" s="6"/>
      <c r="U78" s="6"/>
      <c r="V78" s="6"/>
    </row>
    <row r="79" spans="20:22" s="1" customFormat="1">
      <c r="T79" s="6"/>
      <c r="U79" s="6"/>
      <c r="V79" s="6"/>
    </row>
    <row r="80" spans="20:22" s="1" customFormat="1">
      <c r="T80" s="6"/>
      <c r="U80" s="6"/>
      <c r="V80" s="6"/>
    </row>
    <row r="81" spans="20:22" s="1" customFormat="1">
      <c r="T81" s="6"/>
      <c r="U81" s="6"/>
      <c r="V81" s="6"/>
    </row>
  </sheetData>
  <mergeCells count="16">
    <mergeCell ref="A22:H22"/>
    <mergeCell ref="A23:J23"/>
    <mergeCell ref="Q4:R4"/>
    <mergeCell ref="Q5:R5"/>
    <mergeCell ref="C4:J5"/>
    <mergeCell ref="K4:P5"/>
    <mergeCell ref="A21:H21"/>
    <mergeCell ref="A19:E19"/>
    <mergeCell ref="A20:J20"/>
    <mergeCell ref="N19:S19"/>
    <mergeCell ref="K1:S1"/>
    <mergeCell ref="A1:J1"/>
    <mergeCell ref="A4:A8"/>
    <mergeCell ref="S4:S8"/>
    <mergeCell ref="C6:J6"/>
    <mergeCell ref="K6:O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23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41"/>
  <sheetViews>
    <sheetView view="pageBreakPreview" topLeftCell="A4" zoomScale="80" zoomScaleNormal="100" zoomScaleSheetLayoutView="80" workbookViewId="0">
      <selection activeCell="A32" sqref="A32"/>
    </sheetView>
  </sheetViews>
  <sheetFormatPr defaultColWidth="8.33203125" defaultRowHeight="12.75"/>
  <cols>
    <col min="1" max="1" width="7.88671875" style="1" customWidth="1"/>
    <col min="2" max="2" width="5.88671875" style="1" customWidth="1"/>
    <col min="3" max="3" width="6.109375" style="1" customWidth="1"/>
    <col min="4" max="4" width="6.21875" style="1" customWidth="1"/>
    <col min="5" max="5" width="5.88671875" style="1" customWidth="1"/>
    <col min="6" max="6" width="6.6640625" style="1" customWidth="1"/>
    <col min="7" max="7" width="6.5546875" style="1" customWidth="1"/>
    <col min="8" max="8" width="6.109375" style="1" customWidth="1"/>
    <col min="9" max="9" width="6.33203125" style="1" customWidth="1"/>
    <col min="10" max="10" width="7.109375" style="1" customWidth="1"/>
    <col min="11" max="11" width="6" style="1" customWidth="1"/>
    <col min="12" max="12" width="5.77734375" style="1" customWidth="1"/>
    <col min="13" max="14" width="1.5546875" style="1" customWidth="1"/>
    <col min="15" max="15" width="4.5546875" style="1" customWidth="1"/>
    <col min="16" max="17" width="3.6640625" style="1" customWidth="1"/>
    <col min="18" max="18" width="4.33203125" style="1" customWidth="1"/>
    <col min="19" max="19" width="2.5546875" style="1" customWidth="1"/>
    <col min="20" max="20" width="7" style="1" customWidth="1"/>
    <col min="21" max="21" width="6.44140625" style="1" customWidth="1"/>
    <col min="22" max="22" width="1.5546875" style="1" customWidth="1"/>
    <col min="23" max="23" width="4.5546875" style="1" customWidth="1"/>
    <col min="24" max="25" width="3" style="1" customWidth="1"/>
    <col min="26" max="26" width="4.33203125" style="1" customWidth="1"/>
    <col min="27" max="27" width="1.5546875" style="1" customWidth="1"/>
    <col min="28" max="29" width="6.109375" style="1" customWidth="1"/>
    <col min="30" max="30" width="6.77734375" style="1" customWidth="1"/>
    <col min="31" max="31" width="6.6640625" style="1" customWidth="1"/>
    <col min="32" max="32" width="6.109375" style="1" customWidth="1"/>
    <col min="33" max="33" width="7.5546875" style="1" customWidth="1"/>
    <col min="34" max="16384" width="8.33203125" style="1"/>
  </cols>
  <sheetData>
    <row r="1" spans="1:34" ht="29.85" customHeight="1">
      <c r="A1" s="655" t="s">
        <v>542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 t="s">
        <v>444</v>
      </c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55"/>
      <c r="X1" s="655"/>
      <c r="Y1" s="655"/>
      <c r="Z1" s="655"/>
      <c r="AA1" s="655"/>
      <c r="AB1" s="655"/>
      <c r="AC1" s="655"/>
      <c r="AD1" s="655"/>
      <c r="AE1" s="655"/>
      <c r="AF1" s="655"/>
      <c r="AG1" s="655"/>
    </row>
    <row r="2" spans="1:34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5"/>
      <c r="AG2" s="535"/>
    </row>
    <row r="3" spans="1:34" s="18" customFormat="1" ht="18.600000000000001" customHeight="1">
      <c r="A3" s="1019" t="s">
        <v>313</v>
      </c>
      <c r="B3" s="1019"/>
      <c r="C3" s="1019"/>
      <c r="D3" s="1019"/>
      <c r="E3" s="1019"/>
      <c r="F3" s="1019"/>
      <c r="G3" s="1019"/>
      <c r="H3" s="201"/>
      <c r="I3" s="201"/>
      <c r="J3" s="201"/>
      <c r="K3" s="201"/>
      <c r="L3" s="1005" t="s">
        <v>314</v>
      </c>
      <c r="M3" s="1005"/>
      <c r="N3" s="1005"/>
      <c r="O3" s="1005"/>
      <c r="P3" s="1005"/>
      <c r="Q3" s="1005"/>
      <c r="R3" s="1005"/>
      <c r="S3" s="1005"/>
      <c r="T3" s="1005"/>
      <c r="U3" s="1005"/>
      <c r="V3" s="1005"/>
      <c r="W3" s="1005"/>
      <c r="X3" s="1005"/>
      <c r="Y3" s="1005"/>
      <c r="Z3" s="1005"/>
      <c r="AA3" s="1005"/>
      <c r="AB3" s="1005"/>
      <c r="AC3" s="1005"/>
      <c r="AD3" s="1005"/>
      <c r="AE3" s="1005"/>
      <c r="AF3" s="1005"/>
      <c r="AG3" s="1005"/>
    </row>
    <row r="4" spans="1:34" s="92" customFormat="1" ht="13.5" customHeight="1">
      <c r="A4" s="175" t="s">
        <v>312</v>
      </c>
      <c r="B4" s="125"/>
      <c r="C4" s="125"/>
      <c r="D4" s="195" t="s">
        <v>60</v>
      </c>
      <c r="E4" s="173"/>
      <c r="F4" s="173"/>
      <c r="G4" s="173"/>
      <c r="H4" s="173"/>
      <c r="I4" s="173"/>
      <c r="J4" s="173"/>
      <c r="K4" s="173"/>
      <c r="L4" s="173"/>
      <c r="M4" s="1023"/>
      <c r="N4" s="1023"/>
      <c r="O4" s="1023"/>
      <c r="P4" s="1023"/>
      <c r="Q4" s="1023"/>
      <c r="R4" s="1023"/>
      <c r="S4" s="1023"/>
      <c r="T4" s="173"/>
      <c r="U4" s="173"/>
      <c r="V4" s="1023"/>
      <c r="W4" s="1023"/>
      <c r="X4" s="1023"/>
      <c r="Y4" s="1023"/>
      <c r="Z4" s="1022"/>
      <c r="AA4" s="1022"/>
      <c r="AB4" s="183"/>
      <c r="AC4" s="183"/>
      <c r="AD4" s="183"/>
      <c r="AE4" s="183"/>
      <c r="AF4" s="183"/>
      <c r="AG4" s="196" t="s">
        <v>315</v>
      </c>
    </row>
    <row r="5" spans="1:34" ht="16.7" customHeight="1">
      <c r="A5" s="664" t="s">
        <v>311</v>
      </c>
      <c r="B5" s="924" t="s">
        <v>532</v>
      </c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 t="s">
        <v>533</v>
      </c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1"/>
      <c r="AF5" s="609"/>
      <c r="AG5" s="672" t="s">
        <v>66</v>
      </c>
    </row>
    <row r="6" spans="1:34" ht="31.5" customHeight="1">
      <c r="A6" s="665"/>
      <c r="B6" s="691" t="s">
        <v>316</v>
      </c>
      <c r="C6" s="927" t="s">
        <v>657</v>
      </c>
      <c r="D6" s="927" t="s">
        <v>317</v>
      </c>
      <c r="E6" s="927" t="s">
        <v>658</v>
      </c>
      <c r="F6" s="927" t="s">
        <v>659</v>
      </c>
      <c r="G6" s="927" t="s">
        <v>704</v>
      </c>
      <c r="H6" s="927" t="s">
        <v>660</v>
      </c>
      <c r="I6" s="927" t="s">
        <v>661</v>
      </c>
      <c r="J6" s="927" t="s">
        <v>705</v>
      </c>
      <c r="K6" s="213" t="s">
        <v>318</v>
      </c>
      <c r="L6" s="1024" t="s">
        <v>319</v>
      </c>
      <c r="M6" s="1024"/>
      <c r="N6" s="1024"/>
      <c r="O6" s="1025"/>
      <c r="P6" s="954" t="s">
        <v>706</v>
      </c>
      <c r="Q6" s="926"/>
      <c r="R6" s="954" t="s">
        <v>707</v>
      </c>
      <c r="S6" s="926"/>
      <c r="T6" s="1013" t="s">
        <v>320</v>
      </c>
      <c r="U6" s="927" t="s">
        <v>321</v>
      </c>
      <c r="V6" s="954" t="s">
        <v>322</v>
      </c>
      <c r="W6" s="926"/>
      <c r="X6" s="954" t="s">
        <v>708</v>
      </c>
      <c r="Y6" s="926"/>
      <c r="Z6" s="954" t="s">
        <v>709</v>
      </c>
      <c r="AA6" s="926"/>
      <c r="AB6" s="954" t="s">
        <v>323</v>
      </c>
      <c r="AC6" s="954" t="s">
        <v>535</v>
      </c>
      <c r="AD6" s="954" t="s">
        <v>536</v>
      </c>
      <c r="AE6" s="1009" t="s">
        <v>537</v>
      </c>
      <c r="AF6" s="908" t="s">
        <v>687</v>
      </c>
      <c r="AG6" s="791"/>
      <c r="AH6" s="19"/>
    </row>
    <row r="7" spans="1:34" ht="31.5" customHeight="1">
      <c r="A7" s="665"/>
      <c r="B7" s="658"/>
      <c r="C7" s="908"/>
      <c r="D7" s="908"/>
      <c r="E7" s="908"/>
      <c r="F7" s="908"/>
      <c r="G7" s="908"/>
      <c r="H7" s="908"/>
      <c r="I7" s="908"/>
      <c r="J7" s="908"/>
      <c r="K7" s="954" t="s">
        <v>324</v>
      </c>
      <c r="L7" s="926" t="s">
        <v>710</v>
      </c>
      <c r="M7" s="954" t="s">
        <v>662</v>
      </c>
      <c r="N7" s="958"/>
      <c r="O7" s="926"/>
      <c r="P7" s="673"/>
      <c r="Q7" s="665"/>
      <c r="R7" s="673"/>
      <c r="S7" s="665"/>
      <c r="T7" s="1014"/>
      <c r="U7" s="908"/>
      <c r="V7" s="673"/>
      <c r="W7" s="665"/>
      <c r="X7" s="673"/>
      <c r="Y7" s="665"/>
      <c r="Z7" s="673"/>
      <c r="AA7" s="665"/>
      <c r="AB7" s="673"/>
      <c r="AC7" s="673"/>
      <c r="AD7" s="673"/>
      <c r="AE7" s="1010"/>
      <c r="AF7" s="908"/>
      <c r="AG7" s="791"/>
      <c r="AH7" s="19"/>
    </row>
    <row r="8" spans="1:34" ht="21.75" customHeight="1">
      <c r="A8" s="666"/>
      <c r="B8" s="659"/>
      <c r="C8" s="961"/>
      <c r="D8" s="961"/>
      <c r="E8" s="961"/>
      <c r="F8" s="961"/>
      <c r="G8" s="961"/>
      <c r="H8" s="961"/>
      <c r="I8" s="961"/>
      <c r="J8" s="961"/>
      <c r="K8" s="674"/>
      <c r="L8" s="666"/>
      <c r="M8" s="674"/>
      <c r="N8" s="912"/>
      <c r="O8" s="666"/>
      <c r="P8" s="674"/>
      <c r="Q8" s="666"/>
      <c r="R8" s="674"/>
      <c r="S8" s="666"/>
      <c r="T8" s="1015"/>
      <c r="U8" s="961"/>
      <c r="V8" s="674"/>
      <c r="W8" s="666"/>
      <c r="X8" s="674"/>
      <c r="Y8" s="666"/>
      <c r="Z8" s="674"/>
      <c r="AA8" s="666"/>
      <c r="AB8" s="674"/>
      <c r="AC8" s="674"/>
      <c r="AD8" s="674"/>
      <c r="AE8" s="1011"/>
      <c r="AF8" s="961"/>
      <c r="AG8" s="799"/>
      <c r="AH8" s="19"/>
    </row>
    <row r="9" spans="1:34" ht="15.6" customHeight="1">
      <c r="A9" s="202">
        <v>2015</v>
      </c>
      <c r="B9" s="194">
        <v>294</v>
      </c>
      <c r="C9" s="193">
        <v>12</v>
      </c>
      <c r="D9" s="193">
        <v>18</v>
      </c>
      <c r="E9" s="176">
        <v>0</v>
      </c>
      <c r="F9" s="193">
        <v>3</v>
      </c>
      <c r="G9" s="176">
        <v>0</v>
      </c>
      <c r="H9" s="193">
        <v>8</v>
      </c>
      <c r="I9" s="193">
        <v>1</v>
      </c>
      <c r="J9" s="193">
        <v>219</v>
      </c>
      <c r="K9" s="193">
        <v>17</v>
      </c>
      <c r="L9" s="193">
        <v>1</v>
      </c>
      <c r="M9" s="1006">
        <v>7</v>
      </c>
      <c r="N9" s="1006"/>
      <c r="O9" s="1006"/>
      <c r="P9" s="1006">
        <v>2</v>
      </c>
      <c r="Q9" s="1006"/>
      <c r="R9" s="1006">
        <v>5</v>
      </c>
      <c r="S9" s="1006"/>
      <c r="T9" s="176">
        <v>0</v>
      </c>
      <c r="U9" s="176">
        <v>0</v>
      </c>
      <c r="V9" s="1006">
        <v>1</v>
      </c>
      <c r="W9" s="1006"/>
      <c r="X9" s="995">
        <v>0</v>
      </c>
      <c r="Y9" s="995"/>
      <c r="Z9" s="995">
        <v>0</v>
      </c>
      <c r="AA9" s="995"/>
      <c r="AB9" s="176">
        <v>0</v>
      </c>
      <c r="AC9" s="176">
        <v>0</v>
      </c>
      <c r="AD9" s="176"/>
      <c r="AE9" s="176"/>
      <c r="AF9" s="176"/>
      <c r="AG9" s="197">
        <v>2015</v>
      </c>
      <c r="AH9" s="19"/>
    </row>
    <row r="10" spans="1:34" ht="15.6" customHeight="1">
      <c r="A10" s="202">
        <v>2016</v>
      </c>
      <c r="B10" s="194">
        <v>296</v>
      </c>
      <c r="C10" s="193">
        <v>13</v>
      </c>
      <c r="D10" s="193">
        <v>18</v>
      </c>
      <c r="E10" s="176">
        <v>0</v>
      </c>
      <c r="F10" s="193">
        <v>4</v>
      </c>
      <c r="G10" s="176">
        <v>0</v>
      </c>
      <c r="H10" s="193">
        <v>7</v>
      </c>
      <c r="I10" s="193">
        <v>1</v>
      </c>
      <c r="J10" s="193">
        <v>219</v>
      </c>
      <c r="K10" s="193">
        <v>18</v>
      </c>
      <c r="L10" s="193">
        <v>1</v>
      </c>
      <c r="M10" s="1006">
        <v>7</v>
      </c>
      <c r="N10" s="1006"/>
      <c r="O10" s="1006"/>
      <c r="P10" s="1006">
        <v>2</v>
      </c>
      <c r="Q10" s="1006"/>
      <c r="R10" s="1006">
        <v>5</v>
      </c>
      <c r="S10" s="1006"/>
      <c r="T10" s="176">
        <v>0</v>
      </c>
      <c r="U10" s="176">
        <v>0</v>
      </c>
      <c r="V10" s="1006">
        <v>1</v>
      </c>
      <c r="W10" s="1006"/>
      <c r="X10" s="995">
        <v>0</v>
      </c>
      <c r="Y10" s="995"/>
      <c r="Z10" s="995">
        <v>0</v>
      </c>
      <c r="AA10" s="995"/>
      <c r="AB10" s="176">
        <v>0</v>
      </c>
      <c r="AC10" s="176">
        <v>0</v>
      </c>
      <c r="AD10" s="176"/>
      <c r="AE10" s="176"/>
      <c r="AF10" s="176"/>
      <c r="AG10" s="197">
        <v>2016</v>
      </c>
      <c r="AH10" s="19"/>
    </row>
    <row r="11" spans="1:34" ht="15.6" customHeight="1">
      <c r="A11" s="202">
        <v>2017</v>
      </c>
      <c r="B11" s="194">
        <v>301</v>
      </c>
      <c r="C11" s="193">
        <v>15</v>
      </c>
      <c r="D11" s="193">
        <v>20</v>
      </c>
      <c r="E11" s="176">
        <v>0</v>
      </c>
      <c r="F11" s="193">
        <v>4</v>
      </c>
      <c r="G11" s="176">
        <v>0</v>
      </c>
      <c r="H11" s="193">
        <v>7</v>
      </c>
      <c r="I11" s="193">
        <v>1</v>
      </c>
      <c r="J11" s="193">
        <v>219</v>
      </c>
      <c r="K11" s="193">
        <v>18</v>
      </c>
      <c r="L11" s="193">
        <v>1</v>
      </c>
      <c r="M11" s="1006">
        <v>8</v>
      </c>
      <c r="N11" s="1006"/>
      <c r="O11" s="1006"/>
      <c r="P11" s="1006">
        <v>2</v>
      </c>
      <c r="Q11" s="1006"/>
      <c r="R11" s="1006">
        <v>5</v>
      </c>
      <c r="S11" s="1006"/>
      <c r="T11" s="176">
        <v>0</v>
      </c>
      <c r="U11" s="176">
        <v>0</v>
      </c>
      <c r="V11" s="1006">
        <v>1</v>
      </c>
      <c r="W11" s="1006"/>
      <c r="X11" s="995">
        <v>0</v>
      </c>
      <c r="Y11" s="995"/>
      <c r="Z11" s="995">
        <v>0</v>
      </c>
      <c r="AA11" s="995"/>
      <c r="AB11" s="176">
        <v>0</v>
      </c>
      <c r="AC11" s="176">
        <v>0</v>
      </c>
      <c r="AD11" s="176"/>
      <c r="AE11" s="176"/>
      <c r="AF11" s="176"/>
      <c r="AG11" s="197">
        <v>2017</v>
      </c>
      <c r="AH11" s="19"/>
    </row>
    <row r="12" spans="1:34" ht="15.6" customHeight="1">
      <c r="A12" s="202">
        <v>2018</v>
      </c>
      <c r="B12" s="194">
        <v>301</v>
      </c>
      <c r="C12" s="193">
        <v>14</v>
      </c>
      <c r="D12" s="193">
        <v>21</v>
      </c>
      <c r="E12" s="176">
        <v>0</v>
      </c>
      <c r="F12" s="193">
        <v>4</v>
      </c>
      <c r="G12" s="176">
        <v>0</v>
      </c>
      <c r="H12" s="193">
        <v>7</v>
      </c>
      <c r="I12" s="193">
        <v>1</v>
      </c>
      <c r="J12" s="193">
        <v>219</v>
      </c>
      <c r="K12" s="193">
        <v>18</v>
      </c>
      <c r="L12" s="193">
        <v>1</v>
      </c>
      <c r="M12" s="1006">
        <v>8</v>
      </c>
      <c r="N12" s="1006"/>
      <c r="O12" s="1006"/>
      <c r="P12" s="1006">
        <v>2</v>
      </c>
      <c r="Q12" s="1006"/>
      <c r="R12" s="1006">
        <v>5</v>
      </c>
      <c r="S12" s="1006"/>
      <c r="T12" s="176">
        <v>0</v>
      </c>
      <c r="U12" s="176">
        <v>0</v>
      </c>
      <c r="V12" s="1006">
        <v>1</v>
      </c>
      <c r="W12" s="1006"/>
      <c r="X12" s="995">
        <v>0</v>
      </c>
      <c r="Y12" s="995"/>
      <c r="Z12" s="995">
        <v>0</v>
      </c>
      <c r="AA12" s="995"/>
      <c r="AB12" s="176">
        <v>0</v>
      </c>
      <c r="AC12" s="176">
        <v>0</v>
      </c>
      <c r="AD12" s="176"/>
      <c r="AE12" s="176"/>
      <c r="AF12" s="176"/>
      <c r="AG12" s="197">
        <v>2018</v>
      </c>
      <c r="AH12" s="19"/>
    </row>
    <row r="13" spans="1:34" ht="15.6" customHeight="1">
      <c r="A13" s="202">
        <v>2019</v>
      </c>
      <c r="B13" s="194">
        <v>387</v>
      </c>
      <c r="C13" s="193">
        <v>16</v>
      </c>
      <c r="D13" s="193">
        <v>28</v>
      </c>
      <c r="E13" s="176">
        <v>0</v>
      </c>
      <c r="F13" s="193">
        <v>6</v>
      </c>
      <c r="G13" s="176">
        <v>0</v>
      </c>
      <c r="H13" s="193">
        <v>7</v>
      </c>
      <c r="I13" s="193">
        <v>1</v>
      </c>
      <c r="J13" s="193">
        <v>293</v>
      </c>
      <c r="K13" s="193">
        <v>18</v>
      </c>
      <c r="L13" s="193">
        <v>1</v>
      </c>
      <c r="M13" s="1006">
        <v>7</v>
      </c>
      <c r="N13" s="1006"/>
      <c r="O13" s="1006">
        <v>0</v>
      </c>
      <c r="P13" s="1006">
        <v>4</v>
      </c>
      <c r="Q13" s="1006">
        <v>0</v>
      </c>
      <c r="R13" s="1006">
        <v>5</v>
      </c>
      <c r="S13" s="1006">
        <v>0</v>
      </c>
      <c r="T13" s="176">
        <v>0</v>
      </c>
      <c r="U13" s="176">
        <v>0</v>
      </c>
      <c r="V13" s="1006">
        <v>1</v>
      </c>
      <c r="W13" s="1006">
        <v>0</v>
      </c>
      <c r="X13" s="995">
        <v>0</v>
      </c>
      <c r="Y13" s="995">
        <v>0</v>
      </c>
      <c r="Z13" s="995">
        <v>0</v>
      </c>
      <c r="AA13" s="995">
        <v>0</v>
      </c>
      <c r="AB13" s="176">
        <v>0</v>
      </c>
      <c r="AC13" s="176">
        <v>0</v>
      </c>
      <c r="AD13" s="176"/>
      <c r="AE13" s="176"/>
      <c r="AF13" s="176"/>
      <c r="AG13" s="197">
        <v>2019</v>
      </c>
      <c r="AH13" s="19"/>
    </row>
    <row r="14" spans="1:34" s="3" customFormat="1" ht="15.6" customHeight="1">
      <c r="A14" s="562">
        <v>2020</v>
      </c>
      <c r="B14" s="306">
        <v>423</v>
      </c>
      <c r="C14" s="307">
        <v>15</v>
      </c>
      <c r="D14" s="307">
        <v>22</v>
      </c>
      <c r="E14" s="308">
        <v>0</v>
      </c>
      <c r="F14" s="307">
        <v>6</v>
      </c>
      <c r="G14" s="308">
        <v>0</v>
      </c>
      <c r="H14" s="307">
        <v>7</v>
      </c>
      <c r="I14" s="307">
        <v>1</v>
      </c>
      <c r="J14" s="307">
        <v>287</v>
      </c>
      <c r="K14" s="307">
        <v>18</v>
      </c>
      <c r="L14" s="307">
        <v>1</v>
      </c>
      <c r="M14" s="1004">
        <v>9</v>
      </c>
      <c r="N14" s="1004"/>
      <c r="O14" s="1004"/>
      <c r="P14" s="1004">
        <v>2</v>
      </c>
      <c r="Q14" s="1004"/>
      <c r="R14" s="1004">
        <v>5</v>
      </c>
      <c r="S14" s="1004"/>
      <c r="T14" s="308">
        <v>0</v>
      </c>
      <c r="U14" s="308">
        <v>0</v>
      </c>
      <c r="V14" s="1004">
        <v>1</v>
      </c>
      <c r="W14" s="1004"/>
      <c r="X14" s="1016">
        <v>0</v>
      </c>
      <c r="Y14" s="1016"/>
      <c r="Z14" s="1016">
        <v>0</v>
      </c>
      <c r="AA14" s="1016"/>
      <c r="AB14" s="308">
        <v>0</v>
      </c>
      <c r="AC14" s="308">
        <v>31</v>
      </c>
      <c r="AD14" s="308">
        <v>2</v>
      </c>
      <c r="AE14" s="308">
        <v>0</v>
      </c>
      <c r="AF14" s="308">
        <v>16</v>
      </c>
      <c r="AG14" s="564">
        <v>2020</v>
      </c>
      <c r="AH14" s="496"/>
    </row>
    <row r="15" spans="1:34" ht="15.6" customHeight="1">
      <c r="A15" s="202" t="s">
        <v>68</v>
      </c>
      <c r="B15" s="194">
        <v>247</v>
      </c>
      <c r="C15" s="193">
        <v>7</v>
      </c>
      <c r="D15" s="193">
        <v>11</v>
      </c>
      <c r="E15" s="176">
        <v>0</v>
      </c>
      <c r="F15" s="193">
        <v>3</v>
      </c>
      <c r="G15" s="176">
        <v>0</v>
      </c>
      <c r="H15" s="193">
        <v>3</v>
      </c>
      <c r="I15" s="193">
        <v>1</v>
      </c>
      <c r="J15" s="193">
        <v>172</v>
      </c>
      <c r="K15" s="193">
        <v>12</v>
      </c>
      <c r="L15" s="193">
        <v>1</v>
      </c>
      <c r="M15" s="1006">
        <v>3</v>
      </c>
      <c r="N15" s="1006"/>
      <c r="O15" s="1006"/>
      <c r="P15" s="1006">
        <v>2</v>
      </c>
      <c r="Q15" s="1006"/>
      <c r="R15" s="1006">
        <v>1</v>
      </c>
      <c r="S15" s="1006"/>
      <c r="T15" s="176">
        <v>0</v>
      </c>
      <c r="U15" s="176">
        <v>0</v>
      </c>
      <c r="V15" s="1006">
        <v>1</v>
      </c>
      <c r="W15" s="1006"/>
      <c r="X15" s="995">
        <v>0</v>
      </c>
      <c r="Y15" s="995"/>
      <c r="Z15" s="995">
        <v>0</v>
      </c>
      <c r="AA15" s="995"/>
      <c r="AB15" s="176">
        <v>0</v>
      </c>
      <c r="AC15" s="176">
        <v>19</v>
      </c>
      <c r="AD15" s="176">
        <v>1</v>
      </c>
      <c r="AE15" s="176">
        <v>0</v>
      </c>
      <c r="AF15" s="176">
        <v>10</v>
      </c>
      <c r="AG15" s="309" t="s">
        <v>69</v>
      </c>
      <c r="AH15" s="19"/>
    </row>
    <row r="16" spans="1:34" ht="15.6" customHeight="1">
      <c r="A16" s="292" t="s">
        <v>70</v>
      </c>
      <c r="B16" s="310">
        <v>176</v>
      </c>
      <c r="C16" s="311">
        <v>8</v>
      </c>
      <c r="D16" s="311">
        <v>11</v>
      </c>
      <c r="E16" s="268">
        <v>0</v>
      </c>
      <c r="F16" s="311">
        <v>3</v>
      </c>
      <c r="G16" s="268">
        <v>0</v>
      </c>
      <c r="H16" s="311">
        <v>4</v>
      </c>
      <c r="I16" s="268">
        <v>0</v>
      </c>
      <c r="J16" s="311">
        <v>115</v>
      </c>
      <c r="K16" s="268">
        <v>6</v>
      </c>
      <c r="L16" s="268">
        <v>0</v>
      </c>
      <c r="M16" s="1018">
        <v>6</v>
      </c>
      <c r="N16" s="1018"/>
      <c r="O16" s="1018"/>
      <c r="P16" s="1007">
        <v>0</v>
      </c>
      <c r="Q16" s="1007"/>
      <c r="R16" s="1018">
        <v>4</v>
      </c>
      <c r="S16" s="1018"/>
      <c r="T16" s="268">
        <v>0</v>
      </c>
      <c r="U16" s="268">
        <v>0</v>
      </c>
      <c r="V16" s="1007">
        <v>0</v>
      </c>
      <c r="W16" s="1007"/>
      <c r="X16" s="1007">
        <v>0</v>
      </c>
      <c r="Y16" s="1007"/>
      <c r="Z16" s="1007">
        <v>0</v>
      </c>
      <c r="AA16" s="1007"/>
      <c r="AB16" s="268">
        <v>0</v>
      </c>
      <c r="AC16" s="268">
        <v>12</v>
      </c>
      <c r="AD16" s="268">
        <v>1</v>
      </c>
      <c r="AE16" s="268">
        <v>0</v>
      </c>
      <c r="AF16" s="268">
        <v>6</v>
      </c>
      <c r="AG16" s="312" t="s">
        <v>71</v>
      </c>
      <c r="AH16" s="19"/>
    </row>
    <row r="17" spans="1:33" s="200" customFormat="1" ht="8.65" customHeight="1">
      <c r="A17" s="198"/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017"/>
      <c r="N17" s="1017"/>
      <c r="O17" s="1017"/>
      <c r="P17" s="1017"/>
      <c r="Q17" s="1017"/>
      <c r="R17" s="1017"/>
      <c r="S17" s="1017"/>
      <c r="T17" s="199"/>
      <c r="U17" s="199"/>
      <c r="V17" s="1017"/>
      <c r="W17" s="1017"/>
      <c r="X17" s="1021"/>
      <c r="Y17" s="1021"/>
      <c r="Z17" s="1021"/>
      <c r="AA17" s="1021"/>
      <c r="AB17" s="1021"/>
      <c r="AC17" s="1021"/>
      <c r="AD17" s="1021"/>
      <c r="AE17" s="1021"/>
      <c r="AF17" s="1021"/>
      <c r="AG17" s="1021"/>
    </row>
    <row r="18" spans="1:33" ht="18.600000000000001" customHeight="1">
      <c r="A18" s="1019" t="s">
        <v>325</v>
      </c>
      <c r="B18" s="1019"/>
      <c r="C18" s="1019"/>
      <c r="D18" s="1019"/>
      <c r="E18" s="1019"/>
      <c r="F18" s="1019"/>
      <c r="G18" s="1019"/>
      <c r="H18" s="1019"/>
      <c r="I18" s="201"/>
      <c r="J18" s="201"/>
      <c r="K18" s="201"/>
      <c r="L18" s="1005" t="s">
        <v>326</v>
      </c>
      <c r="M18" s="1005"/>
      <c r="N18" s="1005"/>
      <c r="O18" s="1005"/>
      <c r="P18" s="1005"/>
      <c r="Q18" s="1005"/>
      <c r="R18" s="1005"/>
      <c r="S18" s="1005"/>
      <c r="T18" s="1005"/>
      <c r="U18" s="1005"/>
      <c r="V18" s="1005"/>
      <c r="W18" s="1005"/>
      <c r="X18" s="1005"/>
      <c r="Y18" s="1005"/>
      <c r="Z18" s="1005"/>
      <c r="AA18" s="1005"/>
      <c r="AB18" s="1005"/>
      <c r="AC18" s="1005"/>
      <c r="AD18" s="1005"/>
      <c r="AE18" s="1005"/>
      <c r="AF18" s="1005"/>
      <c r="AG18" s="1005"/>
    </row>
    <row r="19" spans="1:33" s="88" customFormat="1" ht="14.1" customHeight="1">
      <c r="A19" s="171" t="s">
        <v>312</v>
      </c>
      <c r="B19" s="574"/>
      <c r="C19" s="574"/>
      <c r="D19" s="189" t="s">
        <v>60</v>
      </c>
      <c r="E19" s="174"/>
      <c r="F19" s="174"/>
      <c r="G19" s="174"/>
      <c r="H19" s="174"/>
      <c r="I19" s="174"/>
      <c r="J19" s="174"/>
      <c r="K19" s="174"/>
      <c r="L19" s="174"/>
      <c r="M19" s="1012"/>
      <c r="N19" s="1012"/>
      <c r="O19" s="1012"/>
      <c r="P19" s="1012"/>
      <c r="Q19" s="1012"/>
      <c r="R19" s="1012"/>
      <c r="S19" s="1012"/>
      <c r="T19" s="174"/>
      <c r="U19" s="174"/>
      <c r="V19" s="174"/>
      <c r="W19" s="174"/>
      <c r="X19" s="174"/>
      <c r="Y19" s="1008" t="s">
        <v>315</v>
      </c>
      <c r="Z19" s="1008"/>
      <c r="AA19" s="1008"/>
      <c r="AB19" s="1008"/>
      <c r="AC19" s="1008"/>
      <c r="AD19" s="1008"/>
      <c r="AE19" s="1008"/>
      <c r="AF19" s="1008"/>
      <c r="AG19" s="1008"/>
    </row>
    <row r="20" spans="1:33" ht="16.7" customHeight="1">
      <c r="A20" s="664" t="s">
        <v>61</v>
      </c>
      <c r="B20" s="657" t="s">
        <v>316</v>
      </c>
      <c r="C20" s="760" t="s">
        <v>538</v>
      </c>
      <c r="D20" s="761"/>
      <c r="E20" s="761"/>
      <c r="F20" s="761"/>
      <c r="G20" s="761"/>
      <c r="H20" s="761"/>
      <c r="I20" s="761"/>
      <c r="J20" s="761"/>
      <c r="K20" s="761"/>
      <c r="L20" s="761"/>
      <c r="M20" s="761"/>
      <c r="N20" s="761"/>
      <c r="O20" s="761"/>
      <c r="P20" s="761"/>
      <c r="Q20" s="761"/>
      <c r="R20" s="761"/>
      <c r="S20" s="761"/>
      <c r="T20" s="761"/>
      <c r="U20" s="761"/>
      <c r="V20" s="667"/>
      <c r="W20" s="672" t="s">
        <v>327</v>
      </c>
      <c r="X20" s="910"/>
      <c r="Y20" s="910"/>
      <c r="Z20" s="910"/>
      <c r="AA20" s="910"/>
      <c r="AB20" s="910"/>
      <c r="AC20" s="910"/>
      <c r="AD20" s="910"/>
      <c r="AE20" s="910"/>
      <c r="AF20" s="664"/>
      <c r="AG20" s="672" t="s">
        <v>66</v>
      </c>
    </row>
    <row r="21" spans="1:33" ht="70.7" customHeight="1">
      <c r="A21" s="666"/>
      <c r="B21" s="659"/>
      <c r="C21" s="622" t="s">
        <v>711</v>
      </c>
      <c r="D21" s="622" t="s">
        <v>663</v>
      </c>
      <c r="E21" s="622" t="s">
        <v>712</v>
      </c>
      <c r="F21" s="622" t="s">
        <v>328</v>
      </c>
      <c r="G21" s="622" t="s">
        <v>329</v>
      </c>
      <c r="H21" s="622" t="s">
        <v>330</v>
      </c>
      <c r="I21" s="637" t="s">
        <v>713</v>
      </c>
      <c r="J21" s="622" t="s">
        <v>664</v>
      </c>
      <c r="K21" s="629" t="s">
        <v>331</v>
      </c>
      <c r="L21" s="992" t="s">
        <v>332</v>
      </c>
      <c r="M21" s="993"/>
      <c r="N21" s="991" t="s">
        <v>534</v>
      </c>
      <c r="O21" s="992"/>
      <c r="P21" s="996" t="s">
        <v>665</v>
      </c>
      <c r="Q21" s="996"/>
      <c r="R21" s="997"/>
      <c r="S21" s="991" t="s">
        <v>333</v>
      </c>
      <c r="T21" s="993"/>
      <c r="U21" s="991" t="s">
        <v>666</v>
      </c>
      <c r="V21" s="993"/>
      <c r="W21" s="991" t="s">
        <v>334</v>
      </c>
      <c r="X21" s="992"/>
      <c r="Y21" s="992"/>
      <c r="Z21" s="993"/>
      <c r="AA21" s="674" t="s">
        <v>335</v>
      </c>
      <c r="AB21" s="912"/>
      <c r="AC21" s="666"/>
      <c r="AD21" s="674" t="s">
        <v>336</v>
      </c>
      <c r="AE21" s="912"/>
      <c r="AF21" s="666"/>
      <c r="AG21" s="674"/>
    </row>
    <row r="22" spans="1:33" ht="15.6" customHeight="1">
      <c r="A22" s="202">
        <v>2015</v>
      </c>
      <c r="B22" s="194">
        <v>810</v>
      </c>
      <c r="C22" s="176">
        <v>3</v>
      </c>
      <c r="D22" s="176">
        <v>0</v>
      </c>
      <c r="E22" s="176">
        <v>0</v>
      </c>
      <c r="F22" s="176">
        <v>0</v>
      </c>
      <c r="G22" s="176">
        <v>33</v>
      </c>
      <c r="H22" s="176">
        <v>4</v>
      </c>
      <c r="I22" s="176">
        <v>24</v>
      </c>
      <c r="J22" s="176">
        <v>154</v>
      </c>
      <c r="K22" s="176">
        <v>139</v>
      </c>
      <c r="L22" s="995">
        <v>84</v>
      </c>
      <c r="M22" s="995"/>
      <c r="N22" s="995">
        <v>277</v>
      </c>
      <c r="O22" s="995"/>
      <c r="P22" s="994">
        <v>1</v>
      </c>
      <c r="Q22" s="994"/>
      <c r="R22" s="994"/>
      <c r="S22" s="995">
        <v>2</v>
      </c>
      <c r="T22" s="995"/>
      <c r="U22" s="995">
        <v>49</v>
      </c>
      <c r="V22" s="995"/>
      <c r="W22" s="994">
        <v>40</v>
      </c>
      <c r="X22" s="994"/>
      <c r="Y22" s="994"/>
      <c r="Z22" s="994"/>
      <c r="AA22" s="994">
        <v>0</v>
      </c>
      <c r="AB22" s="994"/>
      <c r="AC22" s="994"/>
      <c r="AD22" s="994">
        <v>0</v>
      </c>
      <c r="AE22" s="994"/>
      <c r="AF22" s="1002"/>
      <c r="AG22" s="197">
        <v>2015</v>
      </c>
    </row>
    <row r="23" spans="1:33" ht="15.6" customHeight="1">
      <c r="A23" s="202">
        <v>2016</v>
      </c>
      <c r="B23" s="194">
        <v>771</v>
      </c>
      <c r="C23" s="176">
        <v>4</v>
      </c>
      <c r="D23" s="176">
        <v>0</v>
      </c>
      <c r="E23" s="176">
        <v>0</v>
      </c>
      <c r="F23" s="176">
        <v>0</v>
      </c>
      <c r="G23" s="176">
        <v>26</v>
      </c>
      <c r="H23" s="176">
        <v>1</v>
      </c>
      <c r="I23" s="176">
        <v>25</v>
      </c>
      <c r="J23" s="176">
        <v>139</v>
      </c>
      <c r="K23" s="176">
        <v>154</v>
      </c>
      <c r="L23" s="995">
        <v>85</v>
      </c>
      <c r="M23" s="995"/>
      <c r="N23" s="995">
        <v>262</v>
      </c>
      <c r="O23" s="995"/>
      <c r="P23" s="995">
        <v>1</v>
      </c>
      <c r="Q23" s="995"/>
      <c r="R23" s="995"/>
      <c r="S23" s="995">
        <v>4</v>
      </c>
      <c r="T23" s="995"/>
      <c r="U23" s="995">
        <v>30</v>
      </c>
      <c r="V23" s="995"/>
      <c r="W23" s="995">
        <v>40</v>
      </c>
      <c r="X23" s="995"/>
      <c r="Y23" s="995"/>
      <c r="Z23" s="995"/>
      <c r="AA23" s="995">
        <v>0</v>
      </c>
      <c r="AB23" s="995"/>
      <c r="AC23" s="995"/>
      <c r="AD23" s="995">
        <v>0</v>
      </c>
      <c r="AE23" s="995"/>
      <c r="AF23" s="1003"/>
      <c r="AG23" s="197">
        <v>2016</v>
      </c>
    </row>
    <row r="24" spans="1:33" ht="15.6" customHeight="1">
      <c r="A24" s="202">
        <v>2017</v>
      </c>
      <c r="B24" s="194">
        <v>899</v>
      </c>
      <c r="C24" s="616">
        <v>2</v>
      </c>
      <c r="D24" s="616">
        <v>0</v>
      </c>
      <c r="E24" s="616">
        <v>0</v>
      </c>
      <c r="F24" s="616">
        <v>1</v>
      </c>
      <c r="G24" s="616">
        <v>22</v>
      </c>
      <c r="H24" s="616">
        <v>3</v>
      </c>
      <c r="I24" s="616">
        <v>31</v>
      </c>
      <c r="J24" s="616">
        <v>128</v>
      </c>
      <c r="K24" s="176">
        <v>191</v>
      </c>
      <c r="L24" s="995">
        <v>112</v>
      </c>
      <c r="M24" s="995"/>
      <c r="N24" s="995">
        <v>311</v>
      </c>
      <c r="O24" s="995"/>
      <c r="P24" s="995">
        <v>1</v>
      </c>
      <c r="Q24" s="995"/>
      <c r="R24" s="995"/>
      <c r="S24" s="995">
        <v>9</v>
      </c>
      <c r="T24" s="995"/>
      <c r="U24" s="995">
        <v>47</v>
      </c>
      <c r="V24" s="995"/>
      <c r="W24" s="995">
        <v>41</v>
      </c>
      <c r="X24" s="995"/>
      <c r="Y24" s="995"/>
      <c r="Z24" s="995"/>
      <c r="AA24" s="995">
        <v>0</v>
      </c>
      <c r="AB24" s="995"/>
      <c r="AC24" s="995"/>
      <c r="AD24" s="995">
        <v>0</v>
      </c>
      <c r="AE24" s="995"/>
      <c r="AF24" s="1003"/>
      <c r="AG24" s="197">
        <v>2017</v>
      </c>
    </row>
    <row r="25" spans="1:33" ht="15.6" customHeight="1">
      <c r="A25" s="202">
        <v>2018</v>
      </c>
      <c r="B25" s="194">
        <v>899</v>
      </c>
      <c r="C25" s="386">
        <v>2</v>
      </c>
      <c r="D25" s="386">
        <v>0</v>
      </c>
      <c r="E25" s="386">
        <v>0</v>
      </c>
      <c r="F25" s="386">
        <v>1</v>
      </c>
      <c r="G25" s="386">
        <v>22</v>
      </c>
      <c r="H25" s="386">
        <v>3</v>
      </c>
      <c r="I25" s="386">
        <v>31</v>
      </c>
      <c r="J25" s="386">
        <v>128</v>
      </c>
      <c r="K25" s="176">
        <v>191</v>
      </c>
      <c r="L25" s="995">
        <v>112</v>
      </c>
      <c r="M25" s="995"/>
      <c r="N25" s="995">
        <v>311</v>
      </c>
      <c r="O25" s="995"/>
      <c r="P25" s="995">
        <v>1</v>
      </c>
      <c r="Q25" s="995"/>
      <c r="R25" s="995"/>
      <c r="S25" s="995">
        <v>9</v>
      </c>
      <c r="T25" s="995"/>
      <c r="U25" s="995">
        <v>47</v>
      </c>
      <c r="V25" s="995"/>
      <c r="W25" s="995">
        <v>41</v>
      </c>
      <c r="X25" s="995"/>
      <c r="Y25" s="995"/>
      <c r="Z25" s="995"/>
      <c r="AA25" s="995">
        <v>0</v>
      </c>
      <c r="AB25" s="995"/>
      <c r="AC25" s="995"/>
      <c r="AD25" s="995">
        <v>0</v>
      </c>
      <c r="AE25" s="995"/>
      <c r="AF25" s="1003"/>
      <c r="AG25" s="197">
        <v>2018</v>
      </c>
    </row>
    <row r="26" spans="1:33" ht="15.6" customHeight="1">
      <c r="A26" s="202">
        <v>2019</v>
      </c>
      <c r="B26" s="194">
        <v>830</v>
      </c>
      <c r="C26" s="489">
        <v>4</v>
      </c>
      <c r="D26" s="489">
        <v>0</v>
      </c>
      <c r="E26" s="489">
        <v>0</v>
      </c>
      <c r="F26" s="489">
        <v>0</v>
      </c>
      <c r="G26" s="489">
        <v>13</v>
      </c>
      <c r="H26" s="489">
        <v>3</v>
      </c>
      <c r="I26" s="489">
        <v>34</v>
      </c>
      <c r="J26" s="489">
        <v>156</v>
      </c>
      <c r="K26" s="176">
        <v>194</v>
      </c>
      <c r="L26" s="995">
        <v>116</v>
      </c>
      <c r="M26" s="995">
        <v>0</v>
      </c>
      <c r="N26" s="995">
        <v>246</v>
      </c>
      <c r="O26" s="995"/>
      <c r="P26" s="995">
        <v>1</v>
      </c>
      <c r="Q26" s="995"/>
      <c r="R26" s="995"/>
      <c r="S26" s="995">
        <v>0</v>
      </c>
      <c r="T26" s="995">
        <v>0</v>
      </c>
      <c r="U26" s="995">
        <v>33</v>
      </c>
      <c r="V26" s="995">
        <v>0</v>
      </c>
      <c r="W26" s="995">
        <v>30</v>
      </c>
      <c r="X26" s="995"/>
      <c r="Y26" s="995"/>
      <c r="Z26" s="995"/>
      <c r="AA26" s="995">
        <v>0</v>
      </c>
      <c r="AB26" s="995">
        <v>0</v>
      </c>
      <c r="AC26" s="995"/>
      <c r="AD26" s="995">
        <v>0</v>
      </c>
      <c r="AE26" s="995"/>
      <c r="AF26" s="1003"/>
      <c r="AG26" s="197">
        <v>2019</v>
      </c>
    </row>
    <row r="27" spans="1:33" s="3" customFormat="1" ht="15.6" customHeight="1">
      <c r="A27" s="513">
        <v>2020</v>
      </c>
      <c r="B27" s="520">
        <v>888</v>
      </c>
      <c r="C27" s="525">
        <v>3</v>
      </c>
      <c r="D27" s="521">
        <v>0</v>
      </c>
      <c r="E27" s="521">
        <v>0</v>
      </c>
      <c r="F27" s="521">
        <v>0</v>
      </c>
      <c r="G27" s="525">
        <v>26</v>
      </c>
      <c r="H27" s="525">
        <v>4</v>
      </c>
      <c r="I27" s="526">
        <v>36</v>
      </c>
      <c r="J27" s="526">
        <v>179</v>
      </c>
      <c r="K27" s="526">
        <v>188</v>
      </c>
      <c r="L27" s="998">
        <v>141</v>
      </c>
      <c r="M27" s="998"/>
      <c r="N27" s="985">
        <v>247</v>
      </c>
      <c r="O27" s="985"/>
      <c r="P27" s="985">
        <v>1</v>
      </c>
      <c r="Q27" s="985"/>
      <c r="R27" s="985"/>
      <c r="S27" s="985">
        <v>1</v>
      </c>
      <c r="T27" s="985"/>
      <c r="U27" s="998">
        <v>32</v>
      </c>
      <c r="V27" s="998"/>
      <c r="W27" s="985">
        <v>30</v>
      </c>
      <c r="X27" s="985"/>
      <c r="Y27" s="985"/>
      <c r="Z27" s="985"/>
      <c r="AA27" s="985">
        <v>0</v>
      </c>
      <c r="AB27" s="985"/>
      <c r="AC27" s="985"/>
      <c r="AD27" s="985">
        <v>0</v>
      </c>
      <c r="AE27" s="985"/>
      <c r="AF27" s="986"/>
      <c r="AG27" s="514">
        <v>2020</v>
      </c>
    </row>
    <row r="28" spans="1:33" ht="15.6" customHeight="1">
      <c r="A28" s="202" t="s">
        <v>68</v>
      </c>
      <c r="B28" s="530">
        <v>670</v>
      </c>
      <c r="C28" s="527">
        <v>1</v>
      </c>
      <c r="D28" s="522">
        <v>0</v>
      </c>
      <c r="E28" s="522">
        <v>0</v>
      </c>
      <c r="F28" s="522">
        <v>0</v>
      </c>
      <c r="G28" s="527">
        <v>13</v>
      </c>
      <c r="H28" s="527">
        <v>0</v>
      </c>
      <c r="I28" s="528">
        <v>17</v>
      </c>
      <c r="J28" s="528">
        <v>142</v>
      </c>
      <c r="K28" s="528">
        <v>142</v>
      </c>
      <c r="L28" s="999">
        <v>117</v>
      </c>
      <c r="M28" s="999"/>
      <c r="N28" s="987">
        <v>196</v>
      </c>
      <c r="O28" s="987"/>
      <c r="P28" s="987">
        <v>1</v>
      </c>
      <c r="Q28" s="987"/>
      <c r="R28" s="987"/>
      <c r="S28" s="987">
        <v>1</v>
      </c>
      <c r="T28" s="987"/>
      <c r="U28" s="999">
        <v>24</v>
      </c>
      <c r="V28" s="999"/>
      <c r="W28" s="987">
        <v>16</v>
      </c>
      <c r="X28" s="987"/>
      <c r="Y28" s="987"/>
      <c r="Z28" s="987"/>
      <c r="AA28" s="987">
        <v>0</v>
      </c>
      <c r="AB28" s="987"/>
      <c r="AC28" s="987"/>
      <c r="AD28" s="987">
        <v>0</v>
      </c>
      <c r="AE28" s="987"/>
      <c r="AF28" s="988"/>
      <c r="AG28" s="309" t="s">
        <v>69</v>
      </c>
    </row>
    <row r="29" spans="1:33" ht="15.6" customHeight="1">
      <c r="A29" s="292" t="s">
        <v>70</v>
      </c>
      <c r="B29" s="531">
        <v>218</v>
      </c>
      <c r="C29" s="529">
        <v>2</v>
      </c>
      <c r="D29" s="524">
        <v>0</v>
      </c>
      <c r="E29" s="524">
        <v>0</v>
      </c>
      <c r="F29" s="524">
        <v>0</v>
      </c>
      <c r="G29" s="524">
        <v>13</v>
      </c>
      <c r="H29" s="524">
        <v>4</v>
      </c>
      <c r="I29" s="523">
        <v>19</v>
      </c>
      <c r="J29" s="523">
        <v>37</v>
      </c>
      <c r="K29" s="523">
        <v>46</v>
      </c>
      <c r="L29" s="989">
        <v>24</v>
      </c>
      <c r="M29" s="989"/>
      <c r="N29" s="989">
        <v>51</v>
      </c>
      <c r="O29" s="989"/>
      <c r="P29" s="989">
        <v>0</v>
      </c>
      <c r="Q29" s="989"/>
      <c r="R29" s="989"/>
      <c r="S29" s="989">
        <v>0</v>
      </c>
      <c r="T29" s="989"/>
      <c r="U29" s="1020">
        <v>8</v>
      </c>
      <c r="V29" s="1020"/>
      <c r="W29" s="989">
        <v>14</v>
      </c>
      <c r="X29" s="989"/>
      <c r="Y29" s="989"/>
      <c r="Z29" s="989"/>
      <c r="AA29" s="989">
        <v>0</v>
      </c>
      <c r="AB29" s="989"/>
      <c r="AC29" s="989"/>
      <c r="AD29" s="989">
        <v>0</v>
      </c>
      <c r="AE29" s="989"/>
      <c r="AF29" s="990"/>
      <c r="AG29" s="312" t="s">
        <v>71</v>
      </c>
    </row>
    <row r="30" spans="1:33" ht="5.65" customHeight="1">
      <c r="A30" s="121"/>
      <c r="B30" s="68"/>
      <c r="C30" s="68"/>
      <c r="D30" s="69"/>
      <c r="E30" s="69"/>
      <c r="F30" s="69"/>
      <c r="G30" s="69"/>
      <c r="H30" s="69"/>
      <c r="I30" s="70"/>
      <c r="J30" s="70"/>
      <c r="K30" s="70"/>
      <c r="L30" s="69"/>
      <c r="M30" s="69"/>
      <c r="N30" s="69"/>
      <c r="O30" s="70"/>
      <c r="P30" s="70"/>
      <c r="Q30" s="69"/>
      <c r="R30" s="69"/>
      <c r="S30" s="70"/>
      <c r="T30" s="70"/>
      <c r="U30" s="70"/>
      <c r="V30" s="70"/>
      <c r="W30" s="69"/>
      <c r="X30" s="69"/>
      <c r="Y30" s="69"/>
      <c r="Z30" s="69"/>
      <c r="AA30" s="69"/>
      <c r="AB30" s="121"/>
      <c r="AC30" s="121"/>
      <c r="AD30" s="121"/>
      <c r="AE30" s="121"/>
      <c r="AF30" s="121"/>
      <c r="AG30" s="67"/>
    </row>
    <row r="31" spans="1:33" s="88" customFormat="1" ht="13.5" customHeight="1">
      <c r="A31" s="675" t="s">
        <v>714</v>
      </c>
      <c r="B31" s="675"/>
      <c r="C31" s="675"/>
      <c r="D31" s="675"/>
      <c r="E31" s="365"/>
      <c r="F31" s="365"/>
      <c r="G31" s="365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365"/>
      <c r="T31" s="365"/>
      <c r="U31" s="365"/>
      <c r="V31" s="365"/>
      <c r="W31" s="671" t="s">
        <v>448</v>
      </c>
      <c r="X31" s="671"/>
      <c r="Y31" s="671"/>
      <c r="Z31" s="671"/>
      <c r="AA31" s="671"/>
      <c r="AB31" s="671"/>
      <c r="AC31" s="671"/>
      <c r="AD31" s="671"/>
      <c r="AE31" s="671"/>
      <c r="AF31" s="671"/>
      <c r="AG31" s="671"/>
    </row>
    <row r="32" spans="1:33" s="88" customFormat="1" ht="14.1" customHeight="1">
      <c r="A32" s="485" t="s">
        <v>539</v>
      </c>
      <c r="B32" s="485"/>
      <c r="C32" s="485"/>
      <c r="D32" s="485"/>
      <c r="E32" s="485"/>
      <c r="F32" s="485"/>
      <c r="G32" s="710"/>
      <c r="H32" s="710"/>
      <c r="I32" s="485"/>
      <c r="J32" s="485"/>
      <c r="K32" s="710"/>
      <c r="L32" s="710"/>
      <c r="M32" s="485"/>
      <c r="N32" s="491"/>
      <c r="O32" s="708"/>
      <c r="P32" s="708"/>
      <c r="Q32" s="491"/>
      <c r="R32" s="491"/>
      <c r="S32" s="708"/>
      <c r="T32" s="708"/>
      <c r="U32" s="708"/>
      <c r="V32" s="708"/>
      <c r="W32" s="482"/>
      <c r="X32" s="482"/>
      <c r="Y32" s="491"/>
      <c r="Z32" s="491"/>
      <c r="AA32" s="485"/>
      <c r="AB32" s="485"/>
      <c r="AC32" s="115"/>
    </row>
    <row r="33" spans="1:27" ht="14.1" customHeight="1">
      <c r="A33" s="52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5"/>
      <c r="Z33" s="5"/>
      <c r="AA33" s="5"/>
    </row>
    <row r="34" spans="1:27" ht="14.1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</row>
    <row r="35" spans="1:27" ht="14.1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</row>
    <row r="36" spans="1:27" ht="14.25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</row>
    <row r="37" spans="1:27" ht="14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</row>
    <row r="38" spans="1:27" ht="14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</row>
    <row r="39" spans="1:27" ht="14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</row>
    <row r="40" spans="1:27" ht="14.2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</row>
    <row r="41" spans="1:27" ht="14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</sheetData>
  <mergeCells count="182">
    <mergeCell ref="AG5:AG8"/>
    <mergeCell ref="Z12:AA12"/>
    <mergeCell ref="L25:M25"/>
    <mergeCell ref="S25:T25"/>
    <mergeCell ref="U25:V25"/>
    <mergeCell ref="S22:T22"/>
    <mergeCell ref="S21:T21"/>
    <mergeCell ref="A1:K1"/>
    <mergeCell ref="L6:O6"/>
    <mergeCell ref="M17:O17"/>
    <mergeCell ref="M16:O16"/>
    <mergeCell ref="M11:O11"/>
    <mergeCell ref="M9:O9"/>
    <mergeCell ref="M7:O8"/>
    <mergeCell ref="P4:Q4"/>
    <mergeCell ref="X15:Y15"/>
    <mergeCell ref="X11:Y11"/>
    <mergeCell ref="X9:Y9"/>
    <mergeCell ref="B6:B8"/>
    <mergeCell ref="C6:C8"/>
    <mergeCell ref="D6:D8"/>
    <mergeCell ref="E6:E8"/>
    <mergeCell ref="A5:A8"/>
    <mergeCell ref="M4:O4"/>
    <mergeCell ref="A3:G3"/>
    <mergeCell ref="A18:H18"/>
    <mergeCell ref="L1:AG1"/>
    <mergeCell ref="U6:U8"/>
    <mergeCell ref="V13:W13"/>
    <mergeCell ref="L7:L8"/>
    <mergeCell ref="U29:V29"/>
    <mergeCell ref="U28:V28"/>
    <mergeCell ref="U24:V24"/>
    <mergeCell ref="U22:V22"/>
    <mergeCell ref="Z13:AA13"/>
    <mergeCell ref="X10:Y10"/>
    <mergeCell ref="X13:Y13"/>
    <mergeCell ref="V15:W15"/>
    <mergeCell ref="V12:W12"/>
    <mergeCell ref="X12:Y12"/>
    <mergeCell ref="S24:T24"/>
    <mergeCell ref="X17:AG17"/>
    <mergeCell ref="Z4:AA4"/>
    <mergeCell ref="X4:Y4"/>
    <mergeCell ref="V4:W4"/>
    <mergeCell ref="R4:S4"/>
    <mergeCell ref="AG20:AG21"/>
    <mergeCell ref="L23:M23"/>
    <mergeCell ref="J6:J8"/>
    <mergeCell ref="B5:O5"/>
    <mergeCell ref="N28:O28"/>
    <mergeCell ref="N29:O29"/>
    <mergeCell ref="G6:G8"/>
    <mergeCell ref="H6:H8"/>
    <mergeCell ref="I6:I8"/>
    <mergeCell ref="A31:D31"/>
    <mergeCell ref="A20:A21"/>
    <mergeCell ref="B20:B21"/>
    <mergeCell ref="X14:Y14"/>
    <mergeCell ref="Z14:AA14"/>
    <mergeCell ref="P15:Q15"/>
    <mergeCell ref="P11:Q11"/>
    <mergeCell ref="R17:S17"/>
    <mergeCell ref="P12:Q12"/>
    <mergeCell ref="R12:S12"/>
    <mergeCell ref="R19:S19"/>
    <mergeCell ref="R16:S16"/>
    <mergeCell ref="R15:S15"/>
    <mergeCell ref="R11:S11"/>
    <mergeCell ref="P14:Q14"/>
    <mergeCell ref="R14:S14"/>
    <mergeCell ref="V17:W17"/>
    <mergeCell ref="P19:Q19"/>
    <mergeCell ref="P17:Q17"/>
    <mergeCell ref="P16:Q16"/>
    <mergeCell ref="U21:V21"/>
    <mergeCell ref="L21:M21"/>
    <mergeCell ref="M19:O19"/>
    <mergeCell ref="R10:S10"/>
    <mergeCell ref="K7:K8"/>
    <mergeCell ref="V6:W8"/>
    <mergeCell ref="V11:W11"/>
    <mergeCell ref="V9:W9"/>
    <mergeCell ref="V16:W16"/>
    <mergeCell ref="V10:W10"/>
    <mergeCell ref="V14:W14"/>
    <mergeCell ref="P9:Q9"/>
    <mergeCell ref="M10:O10"/>
    <mergeCell ref="P10:Q10"/>
    <mergeCell ref="R9:S9"/>
    <mergeCell ref="M12:O12"/>
    <mergeCell ref="M15:O15"/>
    <mergeCell ref="T6:T8"/>
    <mergeCell ref="R6:S8"/>
    <mergeCell ref="P6:Q8"/>
    <mergeCell ref="L3:AG3"/>
    <mergeCell ref="L18:AG18"/>
    <mergeCell ref="W31:AG31"/>
    <mergeCell ref="R13:S13"/>
    <mergeCell ref="P13:Q13"/>
    <mergeCell ref="M13:O13"/>
    <mergeCell ref="U26:V26"/>
    <mergeCell ref="S26:T26"/>
    <mergeCell ref="L26:M26"/>
    <mergeCell ref="S23:T23"/>
    <mergeCell ref="U23:V23"/>
    <mergeCell ref="X16:Y16"/>
    <mergeCell ref="AB6:AB8"/>
    <mergeCell ref="Z6:AA8"/>
    <mergeCell ref="Z16:AA16"/>
    <mergeCell ref="Z10:AA10"/>
    <mergeCell ref="Z15:AA15"/>
    <mergeCell ref="Z11:AA11"/>
    <mergeCell ref="Y19:AG19"/>
    <mergeCell ref="Z9:AA9"/>
    <mergeCell ref="X6:Y8"/>
    <mergeCell ref="AC6:AC8"/>
    <mergeCell ref="AD6:AD8"/>
    <mergeCell ref="AE6:AE8"/>
    <mergeCell ref="P5:AE5"/>
    <mergeCell ref="N21:O21"/>
    <mergeCell ref="N22:O22"/>
    <mergeCell ref="N23:O23"/>
    <mergeCell ref="N24:O24"/>
    <mergeCell ref="N25:O25"/>
    <mergeCell ref="N26:O26"/>
    <mergeCell ref="AA21:AC21"/>
    <mergeCell ref="AD21:AF21"/>
    <mergeCell ref="AD22:AF22"/>
    <mergeCell ref="AD23:AF23"/>
    <mergeCell ref="AA22:AC22"/>
    <mergeCell ref="AA23:AC23"/>
    <mergeCell ref="AA24:AC24"/>
    <mergeCell ref="AD24:AF24"/>
    <mergeCell ref="AA25:AC25"/>
    <mergeCell ref="AD25:AF25"/>
    <mergeCell ref="AA26:AC26"/>
    <mergeCell ref="AD26:AF26"/>
    <mergeCell ref="W20:AF20"/>
    <mergeCell ref="C20:V20"/>
    <mergeCell ref="M14:O14"/>
    <mergeCell ref="F6:F8"/>
    <mergeCell ref="AF6:AF8"/>
    <mergeCell ref="G32:H32"/>
    <mergeCell ref="K32:L32"/>
    <mergeCell ref="O32:P32"/>
    <mergeCell ref="S32:T32"/>
    <mergeCell ref="U32:V32"/>
    <mergeCell ref="P21:R21"/>
    <mergeCell ref="P22:R22"/>
    <mergeCell ref="P23:R23"/>
    <mergeCell ref="P24:R24"/>
    <mergeCell ref="P25:R25"/>
    <mergeCell ref="P26:R26"/>
    <mergeCell ref="P27:R27"/>
    <mergeCell ref="P28:R28"/>
    <mergeCell ref="P29:R29"/>
    <mergeCell ref="L27:M27"/>
    <mergeCell ref="N27:O27"/>
    <mergeCell ref="S27:T27"/>
    <mergeCell ref="U27:V27"/>
    <mergeCell ref="S29:T29"/>
    <mergeCell ref="S28:T28"/>
    <mergeCell ref="L29:M29"/>
    <mergeCell ref="L28:M28"/>
    <mergeCell ref="L24:M24"/>
    <mergeCell ref="L22:M22"/>
    <mergeCell ref="AA27:AC27"/>
    <mergeCell ref="AD27:AF27"/>
    <mergeCell ref="AA28:AC28"/>
    <mergeCell ref="AD28:AF28"/>
    <mergeCell ref="AA29:AC29"/>
    <mergeCell ref="AD29:AF29"/>
    <mergeCell ref="W21:Z21"/>
    <mergeCell ref="W22:Z22"/>
    <mergeCell ref="W23:Z23"/>
    <mergeCell ref="W24:Z24"/>
    <mergeCell ref="W25:Z25"/>
    <mergeCell ref="W26:Z26"/>
    <mergeCell ref="W27:Z27"/>
    <mergeCell ref="W28:Z28"/>
    <mergeCell ref="W29:Z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74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5" max="31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4"/>
  <sheetViews>
    <sheetView view="pageBreakPreview" topLeftCell="A7" zoomScaleNormal="100" zoomScaleSheetLayoutView="100" workbookViewId="0">
      <selection activeCell="I21" sqref="I21"/>
    </sheetView>
  </sheetViews>
  <sheetFormatPr defaultColWidth="8.77734375" defaultRowHeight="14.25"/>
  <cols>
    <col min="1" max="1" width="9.109375" style="12" customWidth="1"/>
    <col min="2" max="9" width="7.33203125" style="9" customWidth="1"/>
    <col min="10" max="15" width="9.5546875" style="9" customWidth="1"/>
    <col min="16" max="16" width="10" style="9" customWidth="1"/>
    <col min="17" max="256" width="8.77734375" style="9"/>
    <col min="257" max="257" width="11" style="9" customWidth="1"/>
    <col min="258" max="259" width="8.5546875" style="9" customWidth="1"/>
    <col min="260" max="260" width="6" style="9" customWidth="1"/>
    <col min="261" max="261" width="8.5546875" style="9" customWidth="1"/>
    <col min="262" max="262" width="6" style="9" customWidth="1"/>
    <col min="263" max="263" width="8.5546875" style="9" customWidth="1"/>
    <col min="264" max="264" width="7" style="9" customWidth="1"/>
    <col min="265" max="265" width="8.5546875" style="9" customWidth="1"/>
    <col min="266" max="266" width="6.77734375" style="9" customWidth="1"/>
    <col min="267" max="267" width="9.6640625" style="9" bestFit="1" customWidth="1"/>
    <col min="268" max="268" width="6.21875" style="9" customWidth="1"/>
    <col min="269" max="269" width="8.5546875" style="9" customWidth="1"/>
    <col min="270" max="270" width="5.6640625" style="9" customWidth="1"/>
    <col min="271" max="271" width="8.5546875" style="9" customWidth="1"/>
    <col min="272" max="272" width="11.33203125" style="9" customWidth="1"/>
    <col min="273" max="512" width="8.77734375" style="9"/>
    <col min="513" max="513" width="11" style="9" customWidth="1"/>
    <col min="514" max="515" width="8.5546875" style="9" customWidth="1"/>
    <col min="516" max="516" width="6" style="9" customWidth="1"/>
    <col min="517" max="517" width="8.5546875" style="9" customWidth="1"/>
    <col min="518" max="518" width="6" style="9" customWidth="1"/>
    <col min="519" max="519" width="8.5546875" style="9" customWidth="1"/>
    <col min="520" max="520" width="7" style="9" customWidth="1"/>
    <col min="521" max="521" width="8.5546875" style="9" customWidth="1"/>
    <col min="522" max="522" width="6.77734375" style="9" customWidth="1"/>
    <col min="523" max="523" width="9.6640625" style="9" bestFit="1" customWidth="1"/>
    <col min="524" max="524" width="6.21875" style="9" customWidth="1"/>
    <col min="525" max="525" width="8.5546875" style="9" customWidth="1"/>
    <col min="526" max="526" width="5.6640625" style="9" customWidth="1"/>
    <col min="527" max="527" width="8.5546875" style="9" customWidth="1"/>
    <col min="528" max="528" width="11.33203125" style="9" customWidth="1"/>
    <col min="529" max="768" width="8.77734375" style="9"/>
    <col min="769" max="769" width="11" style="9" customWidth="1"/>
    <col min="770" max="771" width="8.5546875" style="9" customWidth="1"/>
    <col min="772" max="772" width="6" style="9" customWidth="1"/>
    <col min="773" max="773" width="8.5546875" style="9" customWidth="1"/>
    <col min="774" max="774" width="6" style="9" customWidth="1"/>
    <col min="775" max="775" width="8.5546875" style="9" customWidth="1"/>
    <col min="776" max="776" width="7" style="9" customWidth="1"/>
    <col min="777" max="777" width="8.5546875" style="9" customWidth="1"/>
    <col min="778" max="778" width="6.77734375" style="9" customWidth="1"/>
    <col min="779" max="779" width="9.6640625" style="9" bestFit="1" customWidth="1"/>
    <col min="780" max="780" width="6.21875" style="9" customWidth="1"/>
    <col min="781" max="781" width="8.5546875" style="9" customWidth="1"/>
    <col min="782" max="782" width="5.6640625" style="9" customWidth="1"/>
    <col min="783" max="783" width="8.5546875" style="9" customWidth="1"/>
    <col min="784" max="784" width="11.33203125" style="9" customWidth="1"/>
    <col min="785" max="1024" width="8.77734375" style="9"/>
    <col min="1025" max="1025" width="11" style="9" customWidth="1"/>
    <col min="1026" max="1027" width="8.5546875" style="9" customWidth="1"/>
    <col min="1028" max="1028" width="6" style="9" customWidth="1"/>
    <col min="1029" max="1029" width="8.5546875" style="9" customWidth="1"/>
    <col min="1030" max="1030" width="6" style="9" customWidth="1"/>
    <col min="1031" max="1031" width="8.5546875" style="9" customWidth="1"/>
    <col min="1032" max="1032" width="7" style="9" customWidth="1"/>
    <col min="1033" max="1033" width="8.5546875" style="9" customWidth="1"/>
    <col min="1034" max="1034" width="6.77734375" style="9" customWidth="1"/>
    <col min="1035" max="1035" width="9.6640625" style="9" bestFit="1" customWidth="1"/>
    <col min="1036" max="1036" width="6.21875" style="9" customWidth="1"/>
    <col min="1037" max="1037" width="8.5546875" style="9" customWidth="1"/>
    <col min="1038" max="1038" width="5.6640625" style="9" customWidth="1"/>
    <col min="1039" max="1039" width="8.5546875" style="9" customWidth="1"/>
    <col min="1040" max="1040" width="11.33203125" style="9" customWidth="1"/>
    <col min="1041" max="1280" width="8.77734375" style="9"/>
    <col min="1281" max="1281" width="11" style="9" customWidth="1"/>
    <col min="1282" max="1283" width="8.5546875" style="9" customWidth="1"/>
    <col min="1284" max="1284" width="6" style="9" customWidth="1"/>
    <col min="1285" max="1285" width="8.5546875" style="9" customWidth="1"/>
    <col min="1286" max="1286" width="6" style="9" customWidth="1"/>
    <col min="1287" max="1287" width="8.5546875" style="9" customWidth="1"/>
    <col min="1288" max="1288" width="7" style="9" customWidth="1"/>
    <col min="1289" max="1289" width="8.5546875" style="9" customWidth="1"/>
    <col min="1290" max="1290" width="6.77734375" style="9" customWidth="1"/>
    <col min="1291" max="1291" width="9.6640625" style="9" bestFit="1" customWidth="1"/>
    <col min="1292" max="1292" width="6.21875" style="9" customWidth="1"/>
    <col min="1293" max="1293" width="8.5546875" style="9" customWidth="1"/>
    <col min="1294" max="1294" width="5.6640625" style="9" customWidth="1"/>
    <col min="1295" max="1295" width="8.5546875" style="9" customWidth="1"/>
    <col min="1296" max="1296" width="11.33203125" style="9" customWidth="1"/>
    <col min="1297" max="1536" width="8.77734375" style="9"/>
    <col min="1537" max="1537" width="11" style="9" customWidth="1"/>
    <col min="1538" max="1539" width="8.5546875" style="9" customWidth="1"/>
    <col min="1540" max="1540" width="6" style="9" customWidth="1"/>
    <col min="1541" max="1541" width="8.5546875" style="9" customWidth="1"/>
    <col min="1542" max="1542" width="6" style="9" customWidth="1"/>
    <col min="1543" max="1543" width="8.5546875" style="9" customWidth="1"/>
    <col min="1544" max="1544" width="7" style="9" customWidth="1"/>
    <col min="1545" max="1545" width="8.5546875" style="9" customWidth="1"/>
    <col min="1546" max="1546" width="6.77734375" style="9" customWidth="1"/>
    <col min="1547" max="1547" width="9.6640625" style="9" bestFit="1" customWidth="1"/>
    <col min="1548" max="1548" width="6.21875" style="9" customWidth="1"/>
    <col min="1549" max="1549" width="8.5546875" style="9" customWidth="1"/>
    <col min="1550" max="1550" width="5.6640625" style="9" customWidth="1"/>
    <col min="1551" max="1551" width="8.5546875" style="9" customWidth="1"/>
    <col min="1552" max="1552" width="11.33203125" style="9" customWidth="1"/>
    <col min="1553" max="1792" width="8.77734375" style="9"/>
    <col min="1793" max="1793" width="11" style="9" customWidth="1"/>
    <col min="1794" max="1795" width="8.5546875" style="9" customWidth="1"/>
    <col min="1796" max="1796" width="6" style="9" customWidth="1"/>
    <col min="1797" max="1797" width="8.5546875" style="9" customWidth="1"/>
    <col min="1798" max="1798" width="6" style="9" customWidth="1"/>
    <col min="1799" max="1799" width="8.5546875" style="9" customWidth="1"/>
    <col min="1800" max="1800" width="7" style="9" customWidth="1"/>
    <col min="1801" max="1801" width="8.5546875" style="9" customWidth="1"/>
    <col min="1802" max="1802" width="6.77734375" style="9" customWidth="1"/>
    <col min="1803" max="1803" width="9.6640625" style="9" bestFit="1" customWidth="1"/>
    <col min="1804" max="1804" width="6.21875" style="9" customWidth="1"/>
    <col min="1805" max="1805" width="8.5546875" style="9" customWidth="1"/>
    <col min="1806" max="1806" width="5.6640625" style="9" customWidth="1"/>
    <col min="1807" max="1807" width="8.5546875" style="9" customWidth="1"/>
    <col min="1808" max="1808" width="11.33203125" style="9" customWidth="1"/>
    <col min="1809" max="2048" width="8.77734375" style="9"/>
    <col min="2049" max="2049" width="11" style="9" customWidth="1"/>
    <col min="2050" max="2051" width="8.5546875" style="9" customWidth="1"/>
    <col min="2052" max="2052" width="6" style="9" customWidth="1"/>
    <col min="2053" max="2053" width="8.5546875" style="9" customWidth="1"/>
    <col min="2054" max="2054" width="6" style="9" customWidth="1"/>
    <col min="2055" max="2055" width="8.5546875" style="9" customWidth="1"/>
    <col min="2056" max="2056" width="7" style="9" customWidth="1"/>
    <col min="2057" max="2057" width="8.5546875" style="9" customWidth="1"/>
    <col min="2058" max="2058" width="6.77734375" style="9" customWidth="1"/>
    <col min="2059" max="2059" width="9.6640625" style="9" bestFit="1" customWidth="1"/>
    <col min="2060" max="2060" width="6.21875" style="9" customWidth="1"/>
    <col min="2061" max="2061" width="8.5546875" style="9" customWidth="1"/>
    <col min="2062" max="2062" width="5.6640625" style="9" customWidth="1"/>
    <col min="2063" max="2063" width="8.5546875" style="9" customWidth="1"/>
    <col min="2064" max="2064" width="11.33203125" style="9" customWidth="1"/>
    <col min="2065" max="2304" width="8.77734375" style="9"/>
    <col min="2305" max="2305" width="11" style="9" customWidth="1"/>
    <col min="2306" max="2307" width="8.5546875" style="9" customWidth="1"/>
    <col min="2308" max="2308" width="6" style="9" customWidth="1"/>
    <col min="2309" max="2309" width="8.5546875" style="9" customWidth="1"/>
    <col min="2310" max="2310" width="6" style="9" customWidth="1"/>
    <col min="2311" max="2311" width="8.5546875" style="9" customWidth="1"/>
    <col min="2312" max="2312" width="7" style="9" customWidth="1"/>
    <col min="2313" max="2313" width="8.5546875" style="9" customWidth="1"/>
    <col min="2314" max="2314" width="6.77734375" style="9" customWidth="1"/>
    <col min="2315" max="2315" width="9.6640625" style="9" bestFit="1" customWidth="1"/>
    <col min="2316" max="2316" width="6.21875" style="9" customWidth="1"/>
    <col min="2317" max="2317" width="8.5546875" style="9" customWidth="1"/>
    <col min="2318" max="2318" width="5.6640625" style="9" customWidth="1"/>
    <col min="2319" max="2319" width="8.5546875" style="9" customWidth="1"/>
    <col min="2320" max="2320" width="11.33203125" style="9" customWidth="1"/>
    <col min="2321" max="2560" width="8.77734375" style="9"/>
    <col min="2561" max="2561" width="11" style="9" customWidth="1"/>
    <col min="2562" max="2563" width="8.5546875" style="9" customWidth="1"/>
    <col min="2564" max="2564" width="6" style="9" customWidth="1"/>
    <col min="2565" max="2565" width="8.5546875" style="9" customWidth="1"/>
    <col min="2566" max="2566" width="6" style="9" customWidth="1"/>
    <col min="2567" max="2567" width="8.5546875" style="9" customWidth="1"/>
    <col min="2568" max="2568" width="7" style="9" customWidth="1"/>
    <col min="2569" max="2569" width="8.5546875" style="9" customWidth="1"/>
    <col min="2570" max="2570" width="6.77734375" style="9" customWidth="1"/>
    <col min="2571" max="2571" width="9.6640625" style="9" bestFit="1" customWidth="1"/>
    <col min="2572" max="2572" width="6.21875" style="9" customWidth="1"/>
    <col min="2573" max="2573" width="8.5546875" style="9" customWidth="1"/>
    <col min="2574" max="2574" width="5.6640625" style="9" customWidth="1"/>
    <col min="2575" max="2575" width="8.5546875" style="9" customWidth="1"/>
    <col min="2576" max="2576" width="11.33203125" style="9" customWidth="1"/>
    <col min="2577" max="2816" width="8.77734375" style="9"/>
    <col min="2817" max="2817" width="11" style="9" customWidth="1"/>
    <col min="2818" max="2819" width="8.5546875" style="9" customWidth="1"/>
    <col min="2820" max="2820" width="6" style="9" customWidth="1"/>
    <col min="2821" max="2821" width="8.5546875" style="9" customWidth="1"/>
    <col min="2822" max="2822" width="6" style="9" customWidth="1"/>
    <col min="2823" max="2823" width="8.5546875" style="9" customWidth="1"/>
    <col min="2824" max="2824" width="7" style="9" customWidth="1"/>
    <col min="2825" max="2825" width="8.5546875" style="9" customWidth="1"/>
    <col min="2826" max="2826" width="6.77734375" style="9" customWidth="1"/>
    <col min="2827" max="2827" width="9.6640625" style="9" bestFit="1" customWidth="1"/>
    <col min="2828" max="2828" width="6.21875" style="9" customWidth="1"/>
    <col min="2829" max="2829" width="8.5546875" style="9" customWidth="1"/>
    <col min="2830" max="2830" width="5.6640625" style="9" customWidth="1"/>
    <col min="2831" max="2831" width="8.5546875" style="9" customWidth="1"/>
    <col min="2832" max="2832" width="11.33203125" style="9" customWidth="1"/>
    <col min="2833" max="3072" width="8.77734375" style="9"/>
    <col min="3073" max="3073" width="11" style="9" customWidth="1"/>
    <col min="3074" max="3075" width="8.5546875" style="9" customWidth="1"/>
    <col min="3076" max="3076" width="6" style="9" customWidth="1"/>
    <col min="3077" max="3077" width="8.5546875" style="9" customWidth="1"/>
    <col min="3078" max="3078" width="6" style="9" customWidth="1"/>
    <col min="3079" max="3079" width="8.5546875" style="9" customWidth="1"/>
    <col min="3080" max="3080" width="7" style="9" customWidth="1"/>
    <col min="3081" max="3081" width="8.5546875" style="9" customWidth="1"/>
    <col min="3082" max="3082" width="6.77734375" style="9" customWidth="1"/>
    <col min="3083" max="3083" width="9.6640625" style="9" bestFit="1" customWidth="1"/>
    <col min="3084" max="3084" width="6.21875" style="9" customWidth="1"/>
    <col min="3085" max="3085" width="8.5546875" style="9" customWidth="1"/>
    <col min="3086" max="3086" width="5.6640625" style="9" customWidth="1"/>
    <col min="3087" max="3087" width="8.5546875" style="9" customWidth="1"/>
    <col min="3088" max="3088" width="11.33203125" style="9" customWidth="1"/>
    <col min="3089" max="3328" width="8.77734375" style="9"/>
    <col min="3329" max="3329" width="11" style="9" customWidth="1"/>
    <col min="3330" max="3331" width="8.5546875" style="9" customWidth="1"/>
    <col min="3332" max="3332" width="6" style="9" customWidth="1"/>
    <col min="3333" max="3333" width="8.5546875" style="9" customWidth="1"/>
    <col min="3334" max="3334" width="6" style="9" customWidth="1"/>
    <col min="3335" max="3335" width="8.5546875" style="9" customWidth="1"/>
    <col min="3336" max="3336" width="7" style="9" customWidth="1"/>
    <col min="3337" max="3337" width="8.5546875" style="9" customWidth="1"/>
    <col min="3338" max="3338" width="6.77734375" style="9" customWidth="1"/>
    <col min="3339" max="3339" width="9.6640625" style="9" bestFit="1" customWidth="1"/>
    <col min="3340" max="3340" width="6.21875" style="9" customWidth="1"/>
    <col min="3341" max="3341" width="8.5546875" style="9" customWidth="1"/>
    <col min="3342" max="3342" width="5.6640625" style="9" customWidth="1"/>
    <col min="3343" max="3343" width="8.5546875" style="9" customWidth="1"/>
    <col min="3344" max="3344" width="11.33203125" style="9" customWidth="1"/>
    <col min="3345" max="3584" width="8.77734375" style="9"/>
    <col min="3585" max="3585" width="11" style="9" customWidth="1"/>
    <col min="3586" max="3587" width="8.5546875" style="9" customWidth="1"/>
    <col min="3588" max="3588" width="6" style="9" customWidth="1"/>
    <col min="3589" max="3589" width="8.5546875" style="9" customWidth="1"/>
    <col min="3590" max="3590" width="6" style="9" customWidth="1"/>
    <col min="3591" max="3591" width="8.5546875" style="9" customWidth="1"/>
    <col min="3592" max="3592" width="7" style="9" customWidth="1"/>
    <col min="3593" max="3593" width="8.5546875" style="9" customWidth="1"/>
    <col min="3594" max="3594" width="6.77734375" style="9" customWidth="1"/>
    <col min="3595" max="3595" width="9.6640625" style="9" bestFit="1" customWidth="1"/>
    <col min="3596" max="3596" width="6.21875" style="9" customWidth="1"/>
    <col min="3597" max="3597" width="8.5546875" style="9" customWidth="1"/>
    <col min="3598" max="3598" width="5.6640625" style="9" customWidth="1"/>
    <col min="3599" max="3599" width="8.5546875" style="9" customWidth="1"/>
    <col min="3600" max="3600" width="11.33203125" style="9" customWidth="1"/>
    <col min="3601" max="3840" width="8.77734375" style="9"/>
    <col min="3841" max="3841" width="11" style="9" customWidth="1"/>
    <col min="3842" max="3843" width="8.5546875" style="9" customWidth="1"/>
    <col min="3844" max="3844" width="6" style="9" customWidth="1"/>
    <col min="3845" max="3845" width="8.5546875" style="9" customWidth="1"/>
    <col min="3846" max="3846" width="6" style="9" customWidth="1"/>
    <col min="3847" max="3847" width="8.5546875" style="9" customWidth="1"/>
    <col min="3848" max="3848" width="7" style="9" customWidth="1"/>
    <col min="3849" max="3849" width="8.5546875" style="9" customWidth="1"/>
    <col min="3850" max="3850" width="6.77734375" style="9" customWidth="1"/>
    <col min="3851" max="3851" width="9.6640625" style="9" bestFit="1" customWidth="1"/>
    <col min="3852" max="3852" width="6.21875" style="9" customWidth="1"/>
    <col min="3853" max="3853" width="8.5546875" style="9" customWidth="1"/>
    <col min="3854" max="3854" width="5.6640625" style="9" customWidth="1"/>
    <col min="3855" max="3855" width="8.5546875" style="9" customWidth="1"/>
    <col min="3856" max="3856" width="11.33203125" style="9" customWidth="1"/>
    <col min="3857" max="4096" width="8.77734375" style="9"/>
    <col min="4097" max="4097" width="11" style="9" customWidth="1"/>
    <col min="4098" max="4099" width="8.5546875" style="9" customWidth="1"/>
    <col min="4100" max="4100" width="6" style="9" customWidth="1"/>
    <col min="4101" max="4101" width="8.5546875" style="9" customWidth="1"/>
    <col min="4102" max="4102" width="6" style="9" customWidth="1"/>
    <col min="4103" max="4103" width="8.5546875" style="9" customWidth="1"/>
    <col min="4104" max="4104" width="7" style="9" customWidth="1"/>
    <col min="4105" max="4105" width="8.5546875" style="9" customWidth="1"/>
    <col min="4106" max="4106" width="6.77734375" style="9" customWidth="1"/>
    <col min="4107" max="4107" width="9.6640625" style="9" bestFit="1" customWidth="1"/>
    <col min="4108" max="4108" width="6.21875" style="9" customWidth="1"/>
    <col min="4109" max="4109" width="8.5546875" style="9" customWidth="1"/>
    <col min="4110" max="4110" width="5.6640625" style="9" customWidth="1"/>
    <col min="4111" max="4111" width="8.5546875" style="9" customWidth="1"/>
    <col min="4112" max="4112" width="11.33203125" style="9" customWidth="1"/>
    <col min="4113" max="4352" width="8.77734375" style="9"/>
    <col min="4353" max="4353" width="11" style="9" customWidth="1"/>
    <col min="4354" max="4355" width="8.5546875" style="9" customWidth="1"/>
    <col min="4356" max="4356" width="6" style="9" customWidth="1"/>
    <col min="4357" max="4357" width="8.5546875" style="9" customWidth="1"/>
    <col min="4358" max="4358" width="6" style="9" customWidth="1"/>
    <col min="4359" max="4359" width="8.5546875" style="9" customWidth="1"/>
    <col min="4360" max="4360" width="7" style="9" customWidth="1"/>
    <col min="4361" max="4361" width="8.5546875" style="9" customWidth="1"/>
    <col min="4362" max="4362" width="6.77734375" style="9" customWidth="1"/>
    <col min="4363" max="4363" width="9.6640625" style="9" bestFit="1" customWidth="1"/>
    <col min="4364" max="4364" width="6.21875" style="9" customWidth="1"/>
    <col min="4365" max="4365" width="8.5546875" style="9" customWidth="1"/>
    <col min="4366" max="4366" width="5.6640625" style="9" customWidth="1"/>
    <col min="4367" max="4367" width="8.5546875" style="9" customWidth="1"/>
    <col min="4368" max="4368" width="11.33203125" style="9" customWidth="1"/>
    <col min="4369" max="4608" width="8.77734375" style="9"/>
    <col min="4609" max="4609" width="11" style="9" customWidth="1"/>
    <col min="4610" max="4611" width="8.5546875" style="9" customWidth="1"/>
    <col min="4612" max="4612" width="6" style="9" customWidth="1"/>
    <col min="4613" max="4613" width="8.5546875" style="9" customWidth="1"/>
    <col min="4614" max="4614" width="6" style="9" customWidth="1"/>
    <col min="4615" max="4615" width="8.5546875" style="9" customWidth="1"/>
    <col min="4616" max="4616" width="7" style="9" customWidth="1"/>
    <col min="4617" max="4617" width="8.5546875" style="9" customWidth="1"/>
    <col min="4618" max="4618" width="6.77734375" style="9" customWidth="1"/>
    <col min="4619" max="4619" width="9.6640625" style="9" bestFit="1" customWidth="1"/>
    <col min="4620" max="4620" width="6.21875" style="9" customWidth="1"/>
    <col min="4621" max="4621" width="8.5546875" style="9" customWidth="1"/>
    <col min="4622" max="4622" width="5.6640625" style="9" customWidth="1"/>
    <col min="4623" max="4623" width="8.5546875" style="9" customWidth="1"/>
    <col min="4624" max="4624" width="11.33203125" style="9" customWidth="1"/>
    <col min="4625" max="4864" width="8.77734375" style="9"/>
    <col min="4865" max="4865" width="11" style="9" customWidth="1"/>
    <col min="4866" max="4867" width="8.5546875" style="9" customWidth="1"/>
    <col min="4868" max="4868" width="6" style="9" customWidth="1"/>
    <col min="4869" max="4869" width="8.5546875" style="9" customWidth="1"/>
    <col min="4870" max="4870" width="6" style="9" customWidth="1"/>
    <col min="4871" max="4871" width="8.5546875" style="9" customWidth="1"/>
    <col min="4872" max="4872" width="7" style="9" customWidth="1"/>
    <col min="4873" max="4873" width="8.5546875" style="9" customWidth="1"/>
    <col min="4874" max="4874" width="6.77734375" style="9" customWidth="1"/>
    <col min="4875" max="4875" width="9.6640625" style="9" bestFit="1" customWidth="1"/>
    <col min="4876" max="4876" width="6.21875" style="9" customWidth="1"/>
    <col min="4877" max="4877" width="8.5546875" style="9" customWidth="1"/>
    <col min="4878" max="4878" width="5.6640625" style="9" customWidth="1"/>
    <col min="4879" max="4879" width="8.5546875" style="9" customWidth="1"/>
    <col min="4880" max="4880" width="11.33203125" style="9" customWidth="1"/>
    <col min="4881" max="5120" width="8.77734375" style="9"/>
    <col min="5121" max="5121" width="11" style="9" customWidth="1"/>
    <col min="5122" max="5123" width="8.5546875" style="9" customWidth="1"/>
    <col min="5124" max="5124" width="6" style="9" customWidth="1"/>
    <col min="5125" max="5125" width="8.5546875" style="9" customWidth="1"/>
    <col min="5126" max="5126" width="6" style="9" customWidth="1"/>
    <col min="5127" max="5127" width="8.5546875" style="9" customWidth="1"/>
    <col min="5128" max="5128" width="7" style="9" customWidth="1"/>
    <col min="5129" max="5129" width="8.5546875" style="9" customWidth="1"/>
    <col min="5130" max="5130" width="6.77734375" style="9" customWidth="1"/>
    <col min="5131" max="5131" width="9.6640625" style="9" bestFit="1" customWidth="1"/>
    <col min="5132" max="5132" width="6.21875" style="9" customWidth="1"/>
    <col min="5133" max="5133" width="8.5546875" style="9" customWidth="1"/>
    <col min="5134" max="5134" width="5.6640625" style="9" customWidth="1"/>
    <col min="5135" max="5135" width="8.5546875" style="9" customWidth="1"/>
    <col min="5136" max="5136" width="11.33203125" style="9" customWidth="1"/>
    <col min="5137" max="5376" width="8.77734375" style="9"/>
    <col min="5377" max="5377" width="11" style="9" customWidth="1"/>
    <col min="5378" max="5379" width="8.5546875" style="9" customWidth="1"/>
    <col min="5380" max="5380" width="6" style="9" customWidth="1"/>
    <col min="5381" max="5381" width="8.5546875" style="9" customWidth="1"/>
    <col min="5382" max="5382" width="6" style="9" customWidth="1"/>
    <col min="5383" max="5383" width="8.5546875" style="9" customWidth="1"/>
    <col min="5384" max="5384" width="7" style="9" customWidth="1"/>
    <col min="5385" max="5385" width="8.5546875" style="9" customWidth="1"/>
    <col min="5386" max="5386" width="6.77734375" style="9" customWidth="1"/>
    <col min="5387" max="5387" width="9.6640625" style="9" bestFit="1" customWidth="1"/>
    <col min="5388" max="5388" width="6.21875" style="9" customWidth="1"/>
    <col min="5389" max="5389" width="8.5546875" style="9" customWidth="1"/>
    <col min="5390" max="5390" width="5.6640625" style="9" customWidth="1"/>
    <col min="5391" max="5391" width="8.5546875" style="9" customWidth="1"/>
    <col min="5392" max="5392" width="11.33203125" style="9" customWidth="1"/>
    <col min="5393" max="5632" width="8.77734375" style="9"/>
    <col min="5633" max="5633" width="11" style="9" customWidth="1"/>
    <col min="5634" max="5635" width="8.5546875" style="9" customWidth="1"/>
    <col min="5636" max="5636" width="6" style="9" customWidth="1"/>
    <col min="5637" max="5637" width="8.5546875" style="9" customWidth="1"/>
    <col min="5638" max="5638" width="6" style="9" customWidth="1"/>
    <col min="5639" max="5639" width="8.5546875" style="9" customWidth="1"/>
    <col min="5640" max="5640" width="7" style="9" customWidth="1"/>
    <col min="5641" max="5641" width="8.5546875" style="9" customWidth="1"/>
    <col min="5642" max="5642" width="6.77734375" style="9" customWidth="1"/>
    <col min="5643" max="5643" width="9.6640625" style="9" bestFit="1" customWidth="1"/>
    <col min="5644" max="5644" width="6.21875" style="9" customWidth="1"/>
    <col min="5645" max="5645" width="8.5546875" style="9" customWidth="1"/>
    <col min="5646" max="5646" width="5.6640625" style="9" customWidth="1"/>
    <col min="5647" max="5647" width="8.5546875" style="9" customWidth="1"/>
    <col min="5648" max="5648" width="11.33203125" style="9" customWidth="1"/>
    <col min="5649" max="5888" width="8.77734375" style="9"/>
    <col min="5889" max="5889" width="11" style="9" customWidth="1"/>
    <col min="5890" max="5891" width="8.5546875" style="9" customWidth="1"/>
    <col min="5892" max="5892" width="6" style="9" customWidth="1"/>
    <col min="5893" max="5893" width="8.5546875" style="9" customWidth="1"/>
    <col min="5894" max="5894" width="6" style="9" customWidth="1"/>
    <col min="5895" max="5895" width="8.5546875" style="9" customWidth="1"/>
    <col min="5896" max="5896" width="7" style="9" customWidth="1"/>
    <col min="5897" max="5897" width="8.5546875" style="9" customWidth="1"/>
    <col min="5898" max="5898" width="6.77734375" style="9" customWidth="1"/>
    <col min="5899" max="5899" width="9.6640625" style="9" bestFit="1" customWidth="1"/>
    <col min="5900" max="5900" width="6.21875" style="9" customWidth="1"/>
    <col min="5901" max="5901" width="8.5546875" style="9" customWidth="1"/>
    <col min="5902" max="5902" width="5.6640625" style="9" customWidth="1"/>
    <col min="5903" max="5903" width="8.5546875" style="9" customWidth="1"/>
    <col min="5904" max="5904" width="11.33203125" style="9" customWidth="1"/>
    <col min="5905" max="6144" width="8.77734375" style="9"/>
    <col min="6145" max="6145" width="11" style="9" customWidth="1"/>
    <col min="6146" max="6147" width="8.5546875" style="9" customWidth="1"/>
    <col min="6148" max="6148" width="6" style="9" customWidth="1"/>
    <col min="6149" max="6149" width="8.5546875" style="9" customWidth="1"/>
    <col min="6150" max="6150" width="6" style="9" customWidth="1"/>
    <col min="6151" max="6151" width="8.5546875" style="9" customWidth="1"/>
    <col min="6152" max="6152" width="7" style="9" customWidth="1"/>
    <col min="6153" max="6153" width="8.5546875" style="9" customWidth="1"/>
    <col min="6154" max="6154" width="6.77734375" style="9" customWidth="1"/>
    <col min="6155" max="6155" width="9.6640625" style="9" bestFit="1" customWidth="1"/>
    <col min="6156" max="6156" width="6.21875" style="9" customWidth="1"/>
    <col min="6157" max="6157" width="8.5546875" style="9" customWidth="1"/>
    <col min="6158" max="6158" width="5.6640625" style="9" customWidth="1"/>
    <col min="6159" max="6159" width="8.5546875" style="9" customWidth="1"/>
    <col min="6160" max="6160" width="11.33203125" style="9" customWidth="1"/>
    <col min="6161" max="6400" width="8.77734375" style="9"/>
    <col min="6401" max="6401" width="11" style="9" customWidth="1"/>
    <col min="6402" max="6403" width="8.5546875" style="9" customWidth="1"/>
    <col min="6404" max="6404" width="6" style="9" customWidth="1"/>
    <col min="6405" max="6405" width="8.5546875" style="9" customWidth="1"/>
    <col min="6406" max="6406" width="6" style="9" customWidth="1"/>
    <col min="6407" max="6407" width="8.5546875" style="9" customWidth="1"/>
    <col min="6408" max="6408" width="7" style="9" customWidth="1"/>
    <col min="6409" max="6409" width="8.5546875" style="9" customWidth="1"/>
    <col min="6410" max="6410" width="6.77734375" style="9" customWidth="1"/>
    <col min="6411" max="6411" width="9.6640625" style="9" bestFit="1" customWidth="1"/>
    <col min="6412" max="6412" width="6.21875" style="9" customWidth="1"/>
    <col min="6413" max="6413" width="8.5546875" style="9" customWidth="1"/>
    <col min="6414" max="6414" width="5.6640625" style="9" customWidth="1"/>
    <col min="6415" max="6415" width="8.5546875" style="9" customWidth="1"/>
    <col min="6416" max="6416" width="11.33203125" style="9" customWidth="1"/>
    <col min="6417" max="6656" width="8.77734375" style="9"/>
    <col min="6657" max="6657" width="11" style="9" customWidth="1"/>
    <col min="6658" max="6659" width="8.5546875" style="9" customWidth="1"/>
    <col min="6660" max="6660" width="6" style="9" customWidth="1"/>
    <col min="6661" max="6661" width="8.5546875" style="9" customWidth="1"/>
    <col min="6662" max="6662" width="6" style="9" customWidth="1"/>
    <col min="6663" max="6663" width="8.5546875" style="9" customWidth="1"/>
    <col min="6664" max="6664" width="7" style="9" customWidth="1"/>
    <col min="6665" max="6665" width="8.5546875" style="9" customWidth="1"/>
    <col min="6666" max="6666" width="6.77734375" style="9" customWidth="1"/>
    <col min="6667" max="6667" width="9.6640625" style="9" bestFit="1" customWidth="1"/>
    <col min="6668" max="6668" width="6.21875" style="9" customWidth="1"/>
    <col min="6669" max="6669" width="8.5546875" style="9" customWidth="1"/>
    <col min="6670" max="6670" width="5.6640625" style="9" customWidth="1"/>
    <col min="6671" max="6671" width="8.5546875" style="9" customWidth="1"/>
    <col min="6672" max="6672" width="11.33203125" style="9" customWidth="1"/>
    <col min="6673" max="6912" width="8.77734375" style="9"/>
    <col min="6913" max="6913" width="11" style="9" customWidth="1"/>
    <col min="6914" max="6915" width="8.5546875" style="9" customWidth="1"/>
    <col min="6916" max="6916" width="6" style="9" customWidth="1"/>
    <col min="6917" max="6917" width="8.5546875" style="9" customWidth="1"/>
    <col min="6918" max="6918" width="6" style="9" customWidth="1"/>
    <col min="6919" max="6919" width="8.5546875" style="9" customWidth="1"/>
    <col min="6920" max="6920" width="7" style="9" customWidth="1"/>
    <col min="6921" max="6921" width="8.5546875" style="9" customWidth="1"/>
    <col min="6922" max="6922" width="6.77734375" style="9" customWidth="1"/>
    <col min="6923" max="6923" width="9.6640625" style="9" bestFit="1" customWidth="1"/>
    <col min="6924" max="6924" width="6.21875" style="9" customWidth="1"/>
    <col min="6925" max="6925" width="8.5546875" style="9" customWidth="1"/>
    <col min="6926" max="6926" width="5.6640625" style="9" customWidth="1"/>
    <col min="6927" max="6927" width="8.5546875" style="9" customWidth="1"/>
    <col min="6928" max="6928" width="11.33203125" style="9" customWidth="1"/>
    <col min="6929" max="7168" width="8.77734375" style="9"/>
    <col min="7169" max="7169" width="11" style="9" customWidth="1"/>
    <col min="7170" max="7171" width="8.5546875" style="9" customWidth="1"/>
    <col min="7172" max="7172" width="6" style="9" customWidth="1"/>
    <col min="7173" max="7173" width="8.5546875" style="9" customWidth="1"/>
    <col min="7174" max="7174" width="6" style="9" customWidth="1"/>
    <col min="7175" max="7175" width="8.5546875" style="9" customWidth="1"/>
    <col min="7176" max="7176" width="7" style="9" customWidth="1"/>
    <col min="7177" max="7177" width="8.5546875" style="9" customWidth="1"/>
    <col min="7178" max="7178" width="6.77734375" style="9" customWidth="1"/>
    <col min="7179" max="7179" width="9.6640625" style="9" bestFit="1" customWidth="1"/>
    <col min="7180" max="7180" width="6.21875" style="9" customWidth="1"/>
    <col min="7181" max="7181" width="8.5546875" style="9" customWidth="1"/>
    <col min="7182" max="7182" width="5.6640625" style="9" customWidth="1"/>
    <col min="7183" max="7183" width="8.5546875" style="9" customWidth="1"/>
    <col min="7184" max="7184" width="11.33203125" style="9" customWidth="1"/>
    <col min="7185" max="7424" width="8.77734375" style="9"/>
    <col min="7425" max="7425" width="11" style="9" customWidth="1"/>
    <col min="7426" max="7427" width="8.5546875" style="9" customWidth="1"/>
    <col min="7428" max="7428" width="6" style="9" customWidth="1"/>
    <col min="7429" max="7429" width="8.5546875" style="9" customWidth="1"/>
    <col min="7430" max="7430" width="6" style="9" customWidth="1"/>
    <col min="7431" max="7431" width="8.5546875" style="9" customWidth="1"/>
    <col min="7432" max="7432" width="7" style="9" customWidth="1"/>
    <col min="7433" max="7433" width="8.5546875" style="9" customWidth="1"/>
    <col min="7434" max="7434" width="6.77734375" style="9" customWidth="1"/>
    <col min="7435" max="7435" width="9.6640625" style="9" bestFit="1" customWidth="1"/>
    <col min="7436" max="7436" width="6.21875" style="9" customWidth="1"/>
    <col min="7437" max="7437" width="8.5546875" style="9" customWidth="1"/>
    <col min="7438" max="7438" width="5.6640625" style="9" customWidth="1"/>
    <col min="7439" max="7439" width="8.5546875" style="9" customWidth="1"/>
    <col min="7440" max="7440" width="11.33203125" style="9" customWidth="1"/>
    <col min="7441" max="7680" width="8.77734375" style="9"/>
    <col min="7681" max="7681" width="11" style="9" customWidth="1"/>
    <col min="7682" max="7683" width="8.5546875" style="9" customWidth="1"/>
    <col min="7684" max="7684" width="6" style="9" customWidth="1"/>
    <col min="7685" max="7685" width="8.5546875" style="9" customWidth="1"/>
    <col min="7686" max="7686" width="6" style="9" customWidth="1"/>
    <col min="7687" max="7687" width="8.5546875" style="9" customWidth="1"/>
    <col min="7688" max="7688" width="7" style="9" customWidth="1"/>
    <col min="7689" max="7689" width="8.5546875" style="9" customWidth="1"/>
    <col min="7690" max="7690" width="6.77734375" style="9" customWidth="1"/>
    <col min="7691" max="7691" width="9.6640625" style="9" bestFit="1" customWidth="1"/>
    <col min="7692" max="7692" width="6.21875" style="9" customWidth="1"/>
    <col min="7693" max="7693" width="8.5546875" style="9" customWidth="1"/>
    <col min="7694" max="7694" width="5.6640625" style="9" customWidth="1"/>
    <col min="7695" max="7695" width="8.5546875" style="9" customWidth="1"/>
    <col min="7696" max="7696" width="11.33203125" style="9" customWidth="1"/>
    <col min="7697" max="7936" width="8.77734375" style="9"/>
    <col min="7937" max="7937" width="11" style="9" customWidth="1"/>
    <col min="7938" max="7939" width="8.5546875" style="9" customWidth="1"/>
    <col min="7940" max="7940" width="6" style="9" customWidth="1"/>
    <col min="7941" max="7941" width="8.5546875" style="9" customWidth="1"/>
    <col min="7942" max="7942" width="6" style="9" customWidth="1"/>
    <col min="7943" max="7943" width="8.5546875" style="9" customWidth="1"/>
    <col min="7944" max="7944" width="7" style="9" customWidth="1"/>
    <col min="7945" max="7945" width="8.5546875" style="9" customWidth="1"/>
    <col min="7946" max="7946" width="6.77734375" style="9" customWidth="1"/>
    <col min="7947" max="7947" width="9.6640625" style="9" bestFit="1" customWidth="1"/>
    <col min="7948" max="7948" width="6.21875" style="9" customWidth="1"/>
    <col min="7949" max="7949" width="8.5546875" style="9" customWidth="1"/>
    <col min="7950" max="7950" width="5.6640625" style="9" customWidth="1"/>
    <col min="7951" max="7951" width="8.5546875" style="9" customWidth="1"/>
    <col min="7952" max="7952" width="11.33203125" style="9" customWidth="1"/>
    <col min="7953" max="8192" width="8.77734375" style="9"/>
    <col min="8193" max="8193" width="11" style="9" customWidth="1"/>
    <col min="8194" max="8195" width="8.5546875" style="9" customWidth="1"/>
    <col min="8196" max="8196" width="6" style="9" customWidth="1"/>
    <col min="8197" max="8197" width="8.5546875" style="9" customWidth="1"/>
    <col min="8198" max="8198" width="6" style="9" customWidth="1"/>
    <col min="8199" max="8199" width="8.5546875" style="9" customWidth="1"/>
    <col min="8200" max="8200" width="7" style="9" customWidth="1"/>
    <col min="8201" max="8201" width="8.5546875" style="9" customWidth="1"/>
    <col min="8202" max="8202" width="6.77734375" style="9" customWidth="1"/>
    <col min="8203" max="8203" width="9.6640625" style="9" bestFit="1" customWidth="1"/>
    <col min="8204" max="8204" width="6.21875" style="9" customWidth="1"/>
    <col min="8205" max="8205" width="8.5546875" style="9" customWidth="1"/>
    <col min="8206" max="8206" width="5.6640625" style="9" customWidth="1"/>
    <col min="8207" max="8207" width="8.5546875" style="9" customWidth="1"/>
    <col min="8208" max="8208" width="11.33203125" style="9" customWidth="1"/>
    <col min="8209" max="8448" width="8.77734375" style="9"/>
    <col min="8449" max="8449" width="11" style="9" customWidth="1"/>
    <col min="8450" max="8451" width="8.5546875" style="9" customWidth="1"/>
    <col min="8452" max="8452" width="6" style="9" customWidth="1"/>
    <col min="8453" max="8453" width="8.5546875" style="9" customWidth="1"/>
    <col min="8454" max="8454" width="6" style="9" customWidth="1"/>
    <col min="8455" max="8455" width="8.5546875" style="9" customWidth="1"/>
    <col min="8456" max="8456" width="7" style="9" customWidth="1"/>
    <col min="8457" max="8457" width="8.5546875" style="9" customWidth="1"/>
    <col min="8458" max="8458" width="6.77734375" style="9" customWidth="1"/>
    <col min="8459" max="8459" width="9.6640625" style="9" bestFit="1" customWidth="1"/>
    <col min="8460" max="8460" width="6.21875" style="9" customWidth="1"/>
    <col min="8461" max="8461" width="8.5546875" style="9" customWidth="1"/>
    <col min="8462" max="8462" width="5.6640625" style="9" customWidth="1"/>
    <col min="8463" max="8463" width="8.5546875" style="9" customWidth="1"/>
    <col min="8464" max="8464" width="11.33203125" style="9" customWidth="1"/>
    <col min="8465" max="8704" width="8.77734375" style="9"/>
    <col min="8705" max="8705" width="11" style="9" customWidth="1"/>
    <col min="8706" max="8707" width="8.5546875" style="9" customWidth="1"/>
    <col min="8708" max="8708" width="6" style="9" customWidth="1"/>
    <col min="8709" max="8709" width="8.5546875" style="9" customWidth="1"/>
    <col min="8710" max="8710" width="6" style="9" customWidth="1"/>
    <col min="8711" max="8711" width="8.5546875" style="9" customWidth="1"/>
    <col min="8712" max="8712" width="7" style="9" customWidth="1"/>
    <col min="8713" max="8713" width="8.5546875" style="9" customWidth="1"/>
    <col min="8714" max="8714" width="6.77734375" style="9" customWidth="1"/>
    <col min="8715" max="8715" width="9.6640625" style="9" bestFit="1" customWidth="1"/>
    <col min="8716" max="8716" width="6.21875" style="9" customWidth="1"/>
    <col min="8717" max="8717" width="8.5546875" style="9" customWidth="1"/>
    <col min="8718" max="8718" width="5.6640625" style="9" customWidth="1"/>
    <col min="8719" max="8719" width="8.5546875" style="9" customWidth="1"/>
    <col min="8720" max="8720" width="11.33203125" style="9" customWidth="1"/>
    <col min="8721" max="8960" width="8.77734375" style="9"/>
    <col min="8961" max="8961" width="11" style="9" customWidth="1"/>
    <col min="8962" max="8963" width="8.5546875" style="9" customWidth="1"/>
    <col min="8964" max="8964" width="6" style="9" customWidth="1"/>
    <col min="8965" max="8965" width="8.5546875" style="9" customWidth="1"/>
    <col min="8966" max="8966" width="6" style="9" customWidth="1"/>
    <col min="8967" max="8967" width="8.5546875" style="9" customWidth="1"/>
    <col min="8968" max="8968" width="7" style="9" customWidth="1"/>
    <col min="8969" max="8969" width="8.5546875" style="9" customWidth="1"/>
    <col min="8970" max="8970" width="6.77734375" style="9" customWidth="1"/>
    <col min="8971" max="8971" width="9.6640625" style="9" bestFit="1" customWidth="1"/>
    <col min="8972" max="8972" width="6.21875" style="9" customWidth="1"/>
    <col min="8973" max="8973" width="8.5546875" style="9" customWidth="1"/>
    <col min="8974" max="8974" width="5.6640625" style="9" customWidth="1"/>
    <col min="8975" max="8975" width="8.5546875" style="9" customWidth="1"/>
    <col min="8976" max="8976" width="11.33203125" style="9" customWidth="1"/>
    <col min="8977" max="9216" width="8.77734375" style="9"/>
    <col min="9217" max="9217" width="11" style="9" customWidth="1"/>
    <col min="9218" max="9219" width="8.5546875" style="9" customWidth="1"/>
    <col min="9220" max="9220" width="6" style="9" customWidth="1"/>
    <col min="9221" max="9221" width="8.5546875" style="9" customWidth="1"/>
    <col min="9222" max="9222" width="6" style="9" customWidth="1"/>
    <col min="9223" max="9223" width="8.5546875" style="9" customWidth="1"/>
    <col min="9224" max="9224" width="7" style="9" customWidth="1"/>
    <col min="9225" max="9225" width="8.5546875" style="9" customWidth="1"/>
    <col min="9226" max="9226" width="6.77734375" style="9" customWidth="1"/>
    <col min="9227" max="9227" width="9.6640625" style="9" bestFit="1" customWidth="1"/>
    <col min="9228" max="9228" width="6.21875" style="9" customWidth="1"/>
    <col min="9229" max="9229" width="8.5546875" style="9" customWidth="1"/>
    <col min="9230" max="9230" width="5.6640625" style="9" customWidth="1"/>
    <col min="9231" max="9231" width="8.5546875" style="9" customWidth="1"/>
    <col min="9232" max="9232" width="11.33203125" style="9" customWidth="1"/>
    <col min="9233" max="9472" width="8.77734375" style="9"/>
    <col min="9473" max="9473" width="11" style="9" customWidth="1"/>
    <col min="9474" max="9475" width="8.5546875" style="9" customWidth="1"/>
    <col min="9476" max="9476" width="6" style="9" customWidth="1"/>
    <col min="9477" max="9477" width="8.5546875" style="9" customWidth="1"/>
    <col min="9478" max="9478" width="6" style="9" customWidth="1"/>
    <col min="9479" max="9479" width="8.5546875" style="9" customWidth="1"/>
    <col min="9480" max="9480" width="7" style="9" customWidth="1"/>
    <col min="9481" max="9481" width="8.5546875" style="9" customWidth="1"/>
    <col min="9482" max="9482" width="6.77734375" style="9" customWidth="1"/>
    <col min="9483" max="9483" width="9.6640625" style="9" bestFit="1" customWidth="1"/>
    <col min="9484" max="9484" width="6.21875" style="9" customWidth="1"/>
    <col min="9485" max="9485" width="8.5546875" style="9" customWidth="1"/>
    <col min="9486" max="9486" width="5.6640625" style="9" customWidth="1"/>
    <col min="9487" max="9487" width="8.5546875" style="9" customWidth="1"/>
    <col min="9488" max="9488" width="11.33203125" style="9" customWidth="1"/>
    <col min="9489" max="9728" width="8.77734375" style="9"/>
    <col min="9729" max="9729" width="11" style="9" customWidth="1"/>
    <col min="9730" max="9731" width="8.5546875" style="9" customWidth="1"/>
    <col min="9732" max="9732" width="6" style="9" customWidth="1"/>
    <col min="9733" max="9733" width="8.5546875" style="9" customWidth="1"/>
    <col min="9734" max="9734" width="6" style="9" customWidth="1"/>
    <col min="9735" max="9735" width="8.5546875" style="9" customWidth="1"/>
    <col min="9736" max="9736" width="7" style="9" customWidth="1"/>
    <col min="9737" max="9737" width="8.5546875" style="9" customWidth="1"/>
    <col min="9738" max="9738" width="6.77734375" style="9" customWidth="1"/>
    <col min="9739" max="9739" width="9.6640625" style="9" bestFit="1" customWidth="1"/>
    <col min="9740" max="9740" width="6.21875" style="9" customWidth="1"/>
    <col min="9741" max="9741" width="8.5546875" style="9" customWidth="1"/>
    <col min="9742" max="9742" width="5.6640625" style="9" customWidth="1"/>
    <col min="9743" max="9743" width="8.5546875" style="9" customWidth="1"/>
    <col min="9744" max="9744" width="11.33203125" style="9" customWidth="1"/>
    <col min="9745" max="9984" width="8.77734375" style="9"/>
    <col min="9985" max="9985" width="11" style="9" customWidth="1"/>
    <col min="9986" max="9987" width="8.5546875" style="9" customWidth="1"/>
    <col min="9988" max="9988" width="6" style="9" customWidth="1"/>
    <col min="9989" max="9989" width="8.5546875" style="9" customWidth="1"/>
    <col min="9990" max="9990" width="6" style="9" customWidth="1"/>
    <col min="9991" max="9991" width="8.5546875" style="9" customWidth="1"/>
    <col min="9992" max="9992" width="7" style="9" customWidth="1"/>
    <col min="9993" max="9993" width="8.5546875" style="9" customWidth="1"/>
    <col min="9994" max="9994" width="6.77734375" style="9" customWidth="1"/>
    <col min="9995" max="9995" width="9.6640625" style="9" bestFit="1" customWidth="1"/>
    <col min="9996" max="9996" width="6.21875" style="9" customWidth="1"/>
    <col min="9997" max="9997" width="8.5546875" style="9" customWidth="1"/>
    <col min="9998" max="9998" width="5.6640625" style="9" customWidth="1"/>
    <col min="9999" max="9999" width="8.5546875" style="9" customWidth="1"/>
    <col min="10000" max="10000" width="11.33203125" style="9" customWidth="1"/>
    <col min="10001" max="10240" width="8.77734375" style="9"/>
    <col min="10241" max="10241" width="11" style="9" customWidth="1"/>
    <col min="10242" max="10243" width="8.5546875" style="9" customWidth="1"/>
    <col min="10244" max="10244" width="6" style="9" customWidth="1"/>
    <col min="10245" max="10245" width="8.5546875" style="9" customWidth="1"/>
    <col min="10246" max="10246" width="6" style="9" customWidth="1"/>
    <col min="10247" max="10247" width="8.5546875" style="9" customWidth="1"/>
    <col min="10248" max="10248" width="7" style="9" customWidth="1"/>
    <col min="10249" max="10249" width="8.5546875" style="9" customWidth="1"/>
    <col min="10250" max="10250" width="6.77734375" style="9" customWidth="1"/>
    <col min="10251" max="10251" width="9.6640625" style="9" bestFit="1" customWidth="1"/>
    <col min="10252" max="10252" width="6.21875" style="9" customWidth="1"/>
    <col min="10253" max="10253" width="8.5546875" style="9" customWidth="1"/>
    <col min="10254" max="10254" width="5.6640625" style="9" customWidth="1"/>
    <col min="10255" max="10255" width="8.5546875" style="9" customWidth="1"/>
    <col min="10256" max="10256" width="11.33203125" style="9" customWidth="1"/>
    <col min="10257" max="10496" width="8.77734375" style="9"/>
    <col min="10497" max="10497" width="11" style="9" customWidth="1"/>
    <col min="10498" max="10499" width="8.5546875" style="9" customWidth="1"/>
    <col min="10500" max="10500" width="6" style="9" customWidth="1"/>
    <col min="10501" max="10501" width="8.5546875" style="9" customWidth="1"/>
    <col min="10502" max="10502" width="6" style="9" customWidth="1"/>
    <col min="10503" max="10503" width="8.5546875" style="9" customWidth="1"/>
    <col min="10504" max="10504" width="7" style="9" customWidth="1"/>
    <col min="10505" max="10505" width="8.5546875" style="9" customWidth="1"/>
    <col min="10506" max="10506" width="6.77734375" style="9" customWidth="1"/>
    <col min="10507" max="10507" width="9.6640625" style="9" bestFit="1" customWidth="1"/>
    <col min="10508" max="10508" width="6.21875" style="9" customWidth="1"/>
    <col min="10509" max="10509" width="8.5546875" style="9" customWidth="1"/>
    <col min="10510" max="10510" width="5.6640625" style="9" customWidth="1"/>
    <col min="10511" max="10511" width="8.5546875" style="9" customWidth="1"/>
    <col min="10512" max="10512" width="11.33203125" style="9" customWidth="1"/>
    <col min="10513" max="10752" width="8.77734375" style="9"/>
    <col min="10753" max="10753" width="11" style="9" customWidth="1"/>
    <col min="10754" max="10755" width="8.5546875" style="9" customWidth="1"/>
    <col min="10756" max="10756" width="6" style="9" customWidth="1"/>
    <col min="10757" max="10757" width="8.5546875" style="9" customWidth="1"/>
    <col min="10758" max="10758" width="6" style="9" customWidth="1"/>
    <col min="10759" max="10759" width="8.5546875" style="9" customWidth="1"/>
    <col min="10760" max="10760" width="7" style="9" customWidth="1"/>
    <col min="10761" max="10761" width="8.5546875" style="9" customWidth="1"/>
    <col min="10762" max="10762" width="6.77734375" style="9" customWidth="1"/>
    <col min="10763" max="10763" width="9.6640625" style="9" bestFit="1" customWidth="1"/>
    <col min="10764" max="10764" width="6.21875" style="9" customWidth="1"/>
    <col min="10765" max="10765" width="8.5546875" style="9" customWidth="1"/>
    <col min="10766" max="10766" width="5.6640625" style="9" customWidth="1"/>
    <col min="10767" max="10767" width="8.5546875" style="9" customWidth="1"/>
    <col min="10768" max="10768" width="11.33203125" style="9" customWidth="1"/>
    <col min="10769" max="11008" width="8.77734375" style="9"/>
    <col min="11009" max="11009" width="11" style="9" customWidth="1"/>
    <col min="11010" max="11011" width="8.5546875" style="9" customWidth="1"/>
    <col min="11012" max="11012" width="6" style="9" customWidth="1"/>
    <col min="11013" max="11013" width="8.5546875" style="9" customWidth="1"/>
    <col min="11014" max="11014" width="6" style="9" customWidth="1"/>
    <col min="11015" max="11015" width="8.5546875" style="9" customWidth="1"/>
    <col min="11016" max="11016" width="7" style="9" customWidth="1"/>
    <col min="11017" max="11017" width="8.5546875" style="9" customWidth="1"/>
    <col min="11018" max="11018" width="6.77734375" style="9" customWidth="1"/>
    <col min="11019" max="11019" width="9.6640625" style="9" bestFit="1" customWidth="1"/>
    <col min="11020" max="11020" width="6.21875" style="9" customWidth="1"/>
    <col min="11021" max="11021" width="8.5546875" style="9" customWidth="1"/>
    <col min="11022" max="11022" width="5.6640625" style="9" customWidth="1"/>
    <col min="11023" max="11023" width="8.5546875" style="9" customWidth="1"/>
    <col min="11024" max="11024" width="11.33203125" style="9" customWidth="1"/>
    <col min="11025" max="11264" width="8.77734375" style="9"/>
    <col min="11265" max="11265" width="11" style="9" customWidth="1"/>
    <col min="11266" max="11267" width="8.5546875" style="9" customWidth="1"/>
    <col min="11268" max="11268" width="6" style="9" customWidth="1"/>
    <col min="11269" max="11269" width="8.5546875" style="9" customWidth="1"/>
    <col min="11270" max="11270" width="6" style="9" customWidth="1"/>
    <col min="11271" max="11271" width="8.5546875" style="9" customWidth="1"/>
    <col min="11272" max="11272" width="7" style="9" customWidth="1"/>
    <col min="11273" max="11273" width="8.5546875" style="9" customWidth="1"/>
    <col min="11274" max="11274" width="6.77734375" style="9" customWidth="1"/>
    <col min="11275" max="11275" width="9.6640625" style="9" bestFit="1" customWidth="1"/>
    <col min="11276" max="11276" width="6.21875" style="9" customWidth="1"/>
    <col min="11277" max="11277" width="8.5546875" style="9" customWidth="1"/>
    <col min="11278" max="11278" width="5.6640625" style="9" customWidth="1"/>
    <col min="11279" max="11279" width="8.5546875" style="9" customWidth="1"/>
    <col min="11280" max="11280" width="11.33203125" style="9" customWidth="1"/>
    <col min="11281" max="11520" width="8.77734375" style="9"/>
    <col min="11521" max="11521" width="11" style="9" customWidth="1"/>
    <col min="11522" max="11523" width="8.5546875" style="9" customWidth="1"/>
    <col min="11524" max="11524" width="6" style="9" customWidth="1"/>
    <col min="11525" max="11525" width="8.5546875" style="9" customWidth="1"/>
    <col min="11526" max="11526" width="6" style="9" customWidth="1"/>
    <col min="11527" max="11527" width="8.5546875" style="9" customWidth="1"/>
    <col min="11528" max="11528" width="7" style="9" customWidth="1"/>
    <col min="11529" max="11529" width="8.5546875" style="9" customWidth="1"/>
    <col min="11530" max="11530" width="6.77734375" style="9" customWidth="1"/>
    <col min="11531" max="11531" width="9.6640625" style="9" bestFit="1" customWidth="1"/>
    <col min="11532" max="11532" width="6.21875" style="9" customWidth="1"/>
    <col min="11533" max="11533" width="8.5546875" style="9" customWidth="1"/>
    <col min="11534" max="11534" width="5.6640625" style="9" customWidth="1"/>
    <col min="11535" max="11535" width="8.5546875" style="9" customWidth="1"/>
    <col min="11536" max="11536" width="11.33203125" style="9" customWidth="1"/>
    <col min="11537" max="11776" width="8.77734375" style="9"/>
    <col min="11777" max="11777" width="11" style="9" customWidth="1"/>
    <col min="11778" max="11779" width="8.5546875" style="9" customWidth="1"/>
    <col min="11780" max="11780" width="6" style="9" customWidth="1"/>
    <col min="11781" max="11781" width="8.5546875" style="9" customWidth="1"/>
    <col min="11782" max="11782" width="6" style="9" customWidth="1"/>
    <col min="11783" max="11783" width="8.5546875" style="9" customWidth="1"/>
    <col min="11784" max="11784" width="7" style="9" customWidth="1"/>
    <col min="11785" max="11785" width="8.5546875" style="9" customWidth="1"/>
    <col min="11786" max="11786" width="6.77734375" style="9" customWidth="1"/>
    <col min="11787" max="11787" width="9.6640625" style="9" bestFit="1" customWidth="1"/>
    <col min="11788" max="11788" width="6.21875" style="9" customWidth="1"/>
    <col min="11789" max="11789" width="8.5546875" style="9" customWidth="1"/>
    <col min="11790" max="11790" width="5.6640625" style="9" customWidth="1"/>
    <col min="11791" max="11791" width="8.5546875" style="9" customWidth="1"/>
    <col min="11792" max="11792" width="11.33203125" style="9" customWidth="1"/>
    <col min="11793" max="12032" width="8.77734375" style="9"/>
    <col min="12033" max="12033" width="11" style="9" customWidth="1"/>
    <col min="12034" max="12035" width="8.5546875" style="9" customWidth="1"/>
    <col min="12036" max="12036" width="6" style="9" customWidth="1"/>
    <col min="12037" max="12037" width="8.5546875" style="9" customWidth="1"/>
    <col min="12038" max="12038" width="6" style="9" customWidth="1"/>
    <col min="12039" max="12039" width="8.5546875" style="9" customWidth="1"/>
    <col min="12040" max="12040" width="7" style="9" customWidth="1"/>
    <col min="12041" max="12041" width="8.5546875" style="9" customWidth="1"/>
    <col min="12042" max="12042" width="6.77734375" style="9" customWidth="1"/>
    <col min="12043" max="12043" width="9.6640625" style="9" bestFit="1" customWidth="1"/>
    <col min="12044" max="12044" width="6.21875" style="9" customWidth="1"/>
    <col min="12045" max="12045" width="8.5546875" style="9" customWidth="1"/>
    <col min="12046" max="12046" width="5.6640625" style="9" customWidth="1"/>
    <col min="12047" max="12047" width="8.5546875" style="9" customWidth="1"/>
    <col min="12048" max="12048" width="11.33203125" style="9" customWidth="1"/>
    <col min="12049" max="12288" width="8.77734375" style="9"/>
    <col min="12289" max="12289" width="11" style="9" customWidth="1"/>
    <col min="12290" max="12291" width="8.5546875" style="9" customWidth="1"/>
    <col min="12292" max="12292" width="6" style="9" customWidth="1"/>
    <col min="12293" max="12293" width="8.5546875" style="9" customWidth="1"/>
    <col min="12294" max="12294" width="6" style="9" customWidth="1"/>
    <col min="12295" max="12295" width="8.5546875" style="9" customWidth="1"/>
    <col min="12296" max="12296" width="7" style="9" customWidth="1"/>
    <col min="12297" max="12297" width="8.5546875" style="9" customWidth="1"/>
    <col min="12298" max="12298" width="6.77734375" style="9" customWidth="1"/>
    <col min="12299" max="12299" width="9.6640625" style="9" bestFit="1" customWidth="1"/>
    <col min="12300" max="12300" width="6.21875" style="9" customWidth="1"/>
    <col min="12301" max="12301" width="8.5546875" style="9" customWidth="1"/>
    <col min="12302" max="12302" width="5.6640625" style="9" customWidth="1"/>
    <col min="12303" max="12303" width="8.5546875" style="9" customWidth="1"/>
    <col min="12304" max="12304" width="11.33203125" style="9" customWidth="1"/>
    <col min="12305" max="12544" width="8.77734375" style="9"/>
    <col min="12545" max="12545" width="11" style="9" customWidth="1"/>
    <col min="12546" max="12547" width="8.5546875" style="9" customWidth="1"/>
    <col min="12548" max="12548" width="6" style="9" customWidth="1"/>
    <col min="12549" max="12549" width="8.5546875" style="9" customWidth="1"/>
    <col min="12550" max="12550" width="6" style="9" customWidth="1"/>
    <col min="12551" max="12551" width="8.5546875" style="9" customWidth="1"/>
    <col min="12552" max="12552" width="7" style="9" customWidth="1"/>
    <col min="12553" max="12553" width="8.5546875" style="9" customWidth="1"/>
    <col min="12554" max="12554" width="6.77734375" style="9" customWidth="1"/>
    <col min="12555" max="12555" width="9.6640625" style="9" bestFit="1" customWidth="1"/>
    <col min="12556" max="12556" width="6.21875" style="9" customWidth="1"/>
    <col min="12557" max="12557" width="8.5546875" style="9" customWidth="1"/>
    <col min="12558" max="12558" width="5.6640625" style="9" customWidth="1"/>
    <col min="12559" max="12559" width="8.5546875" style="9" customWidth="1"/>
    <col min="12560" max="12560" width="11.33203125" style="9" customWidth="1"/>
    <col min="12561" max="12800" width="8.77734375" style="9"/>
    <col min="12801" max="12801" width="11" style="9" customWidth="1"/>
    <col min="12802" max="12803" width="8.5546875" style="9" customWidth="1"/>
    <col min="12804" max="12804" width="6" style="9" customWidth="1"/>
    <col min="12805" max="12805" width="8.5546875" style="9" customWidth="1"/>
    <col min="12806" max="12806" width="6" style="9" customWidth="1"/>
    <col min="12807" max="12807" width="8.5546875" style="9" customWidth="1"/>
    <col min="12808" max="12808" width="7" style="9" customWidth="1"/>
    <col min="12809" max="12809" width="8.5546875" style="9" customWidth="1"/>
    <col min="12810" max="12810" width="6.77734375" style="9" customWidth="1"/>
    <col min="12811" max="12811" width="9.6640625" style="9" bestFit="1" customWidth="1"/>
    <col min="12812" max="12812" width="6.21875" style="9" customWidth="1"/>
    <col min="12813" max="12813" width="8.5546875" style="9" customWidth="1"/>
    <col min="12814" max="12814" width="5.6640625" style="9" customWidth="1"/>
    <col min="12815" max="12815" width="8.5546875" style="9" customWidth="1"/>
    <col min="12816" max="12816" width="11.33203125" style="9" customWidth="1"/>
    <col min="12817" max="13056" width="8.77734375" style="9"/>
    <col min="13057" max="13057" width="11" style="9" customWidth="1"/>
    <col min="13058" max="13059" width="8.5546875" style="9" customWidth="1"/>
    <col min="13060" max="13060" width="6" style="9" customWidth="1"/>
    <col min="13061" max="13061" width="8.5546875" style="9" customWidth="1"/>
    <col min="13062" max="13062" width="6" style="9" customWidth="1"/>
    <col min="13063" max="13063" width="8.5546875" style="9" customWidth="1"/>
    <col min="13064" max="13064" width="7" style="9" customWidth="1"/>
    <col min="13065" max="13065" width="8.5546875" style="9" customWidth="1"/>
    <col min="13066" max="13066" width="6.77734375" style="9" customWidth="1"/>
    <col min="13067" max="13067" width="9.6640625" style="9" bestFit="1" customWidth="1"/>
    <col min="13068" max="13068" width="6.21875" style="9" customWidth="1"/>
    <col min="13069" max="13069" width="8.5546875" style="9" customWidth="1"/>
    <col min="13070" max="13070" width="5.6640625" style="9" customWidth="1"/>
    <col min="13071" max="13071" width="8.5546875" style="9" customWidth="1"/>
    <col min="13072" max="13072" width="11.33203125" style="9" customWidth="1"/>
    <col min="13073" max="13312" width="8.77734375" style="9"/>
    <col min="13313" max="13313" width="11" style="9" customWidth="1"/>
    <col min="13314" max="13315" width="8.5546875" style="9" customWidth="1"/>
    <col min="13316" max="13316" width="6" style="9" customWidth="1"/>
    <col min="13317" max="13317" width="8.5546875" style="9" customWidth="1"/>
    <col min="13318" max="13318" width="6" style="9" customWidth="1"/>
    <col min="13319" max="13319" width="8.5546875" style="9" customWidth="1"/>
    <col min="13320" max="13320" width="7" style="9" customWidth="1"/>
    <col min="13321" max="13321" width="8.5546875" style="9" customWidth="1"/>
    <col min="13322" max="13322" width="6.77734375" style="9" customWidth="1"/>
    <col min="13323" max="13323" width="9.6640625" style="9" bestFit="1" customWidth="1"/>
    <col min="13324" max="13324" width="6.21875" style="9" customWidth="1"/>
    <col min="13325" max="13325" width="8.5546875" style="9" customWidth="1"/>
    <col min="13326" max="13326" width="5.6640625" style="9" customWidth="1"/>
    <col min="13327" max="13327" width="8.5546875" style="9" customWidth="1"/>
    <col min="13328" max="13328" width="11.33203125" style="9" customWidth="1"/>
    <col min="13329" max="13568" width="8.77734375" style="9"/>
    <col min="13569" max="13569" width="11" style="9" customWidth="1"/>
    <col min="13570" max="13571" width="8.5546875" style="9" customWidth="1"/>
    <col min="13572" max="13572" width="6" style="9" customWidth="1"/>
    <col min="13573" max="13573" width="8.5546875" style="9" customWidth="1"/>
    <col min="13574" max="13574" width="6" style="9" customWidth="1"/>
    <col min="13575" max="13575" width="8.5546875" style="9" customWidth="1"/>
    <col min="13576" max="13576" width="7" style="9" customWidth="1"/>
    <col min="13577" max="13577" width="8.5546875" style="9" customWidth="1"/>
    <col min="13578" max="13578" width="6.77734375" style="9" customWidth="1"/>
    <col min="13579" max="13579" width="9.6640625" style="9" bestFit="1" customWidth="1"/>
    <col min="13580" max="13580" width="6.21875" style="9" customWidth="1"/>
    <col min="13581" max="13581" width="8.5546875" style="9" customWidth="1"/>
    <col min="13582" max="13582" width="5.6640625" style="9" customWidth="1"/>
    <col min="13583" max="13583" width="8.5546875" style="9" customWidth="1"/>
    <col min="13584" max="13584" width="11.33203125" style="9" customWidth="1"/>
    <col min="13585" max="13824" width="8.77734375" style="9"/>
    <col min="13825" max="13825" width="11" style="9" customWidth="1"/>
    <col min="13826" max="13827" width="8.5546875" style="9" customWidth="1"/>
    <col min="13828" max="13828" width="6" style="9" customWidth="1"/>
    <col min="13829" max="13829" width="8.5546875" style="9" customWidth="1"/>
    <col min="13830" max="13830" width="6" style="9" customWidth="1"/>
    <col min="13831" max="13831" width="8.5546875" style="9" customWidth="1"/>
    <col min="13832" max="13832" width="7" style="9" customWidth="1"/>
    <col min="13833" max="13833" width="8.5546875" style="9" customWidth="1"/>
    <col min="13834" max="13834" width="6.77734375" style="9" customWidth="1"/>
    <col min="13835" max="13835" width="9.6640625" style="9" bestFit="1" customWidth="1"/>
    <col min="13836" max="13836" width="6.21875" style="9" customWidth="1"/>
    <col min="13837" max="13837" width="8.5546875" style="9" customWidth="1"/>
    <col min="13838" max="13838" width="5.6640625" style="9" customWidth="1"/>
    <col min="13839" max="13839" width="8.5546875" style="9" customWidth="1"/>
    <col min="13840" max="13840" width="11.33203125" style="9" customWidth="1"/>
    <col min="13841" max="14080" width="8.77734375" style="9"/>
    <col min="14081" max="14081" width="11" style="9" customWidth="1"/>
    <col min="14082" max="14083" width="8.5546875" style="9" customWidth="1"/>
    <col min="14084" max="14084" width="6" style="9" customWidth="1"/>
    <col min="14085" max="14085" width="8.5546875" style="9" customWidth="1"/>
    <col min="14086" max="14086" width="6" style="9" customWidth="1"/>
    <col min="14087" max="14087" width="8.5546875" style="9" customWidth="1"/>
    <col min="14088" max="14088" width="7" style="9" customWidth="1"/>
    <col min="14089" max="14089" width="8.5546875" style="9" customWidth="1"/>
    <col min="14090" max="14090" width="6.77734375" style="9" customWidth="1"/>
    <col min="14091" max="14091" width="9.6640625" style="9" bestFit="1" customWidth="1"/>
    <col min="14092" max="14092" width="6.21875" style="9" customWidth="1"/>
    <col min="14093" max="14093" width="8.5546875" style="9" customWidth="1"/>
    <col min="14094" max="14094" width="5.6640625" style="9" customWidth="1"/>
    <col min="14095" max="14095" width="8.5546875" style="9" customWidth="1"/>
    <col min="14096" max="14096" width="11.33203125" style="9" customWidth="1"/>
    <col min="14097" max="14336" width="8.77734375" style="9"/>
    <col min="14337" max="14337" width="11" style="9" customWidth="1"/>
    <col min="14338" max="14339" width="8.5546875" style="9" customWidth="1"/>
    <col min="14340" max="14340" width="6" style="9" customWidth="1"/>
    <col min="14341" max="14341" width="8.5546875" style="9" customWidth="1"/>
    <col min="14342" max="14342" width="6" style="9" customWidth="1"/>
    <col min="14343" max="14343" width="8.5546875" style="9" customWidth="1"/>
    <col min="14344" max="14344" width="7" style="9" customWidth="1"/>
    <col min="14345" max="14345" width="8.5546875" style="9" customWidth="1"/>
    <col min="14346" max="14346" width="6.77734375" style="9" customWidth="1"/>
    <col min="14347" max="14347" width="9.6640625" style="9" bestFit="1" customWidth="1"/>
    <col min="14348" max="14348" width="6.21875" style="9" customWidth="1"/>
    <col min="14349" max="14349" width="8.5546875" style="9" customWidth="1"/>
    <col min="14350" max="14350" width="5.6640625" style="9" customWidth="1"/>
    <col min="14351" max="14351" width="8.5546875" style="9" customWidth="1"/>
    <col min="14352" max="14352" width="11.33203125" style="9" customWidth="1"/>
    <col min="14353" max="14592" width="8.77734375" style="9"/>
    <col min="14593" max="14593" width="11" style="9" customWidth="1"/>
    <col min="14594" max="14595" width="8.5546875" style="9" customWidth="1"/>
    <col min="14596" max="14596" width="6" style="9" customWidth="1"/>
    <col min="14597" max="14597" width="8.5546875" style="9" customWidth="1"/>
    <col min="14598" max="14598" width="6" style="9" customWidth="1"/>
    <col min="14599" max="14599" width="8.5546875" style="9" customWidth="1"/>
    <col min="14600" max="14600" width="7" style="9" customWidth="1"/>
    <col min="14601" max="14601" width="8.5546875" style="9" customWidth="1"/>
    <col min="14602" max="14602" width="6.77734375" style="9" customWidth="1"/>
    <col min="14603" max="14603" width="9.6640625" style="9" bestFit="1" customWidth="1"/>
    <col min="14604" max="14604" width="6.21875" style="9" customWidth="1"/>
    <col min="14605" max="14605" width="8.5546875" style="9" customWidth="1"/>
    <col min="14606" max="14606" width="5.6640625" style="9" customWidth="1"/>
    <col min="14607" max="14607" width="8.5546875" style="9" customWidth="1"/>
    <col min="14608" max="14608" width="11.33203125" style="9" customWidth="1"/>
    <col min="14609" max="14848" width="8.77734375" style="9"/>
    <col min="14849" max="14849" width="11" style="9" customWidth="1"/>
    <col min="14850" max="14851" width="8.5546875" style="9" customWidth="1"/>
    <col min="14852" max="14852" width="6" style="9" customWidth="1"/>
    <col min="14853" max="14853" width="8.5546875" style="9" customWidth="1"/>
    <col min="14854" max="14854" width="6" style="9" customWidth="1"/>
    <col min="14855" max="14855" width="8.5546875" style="9" customWidth="1"/>
    <col min="14856" max="14856" width="7" style="9" customWidth="1"/>
    <col min="14857" max="14857" width="8.5546875" style="9" customWidth="1"/>
    <col min="14858" max="14858" width="6.77734375" style="9" customWidth="1"/>
    <col min="14859" max="14859" width="9.6640625" style="9" bestFit="1" customWidth="1"/>
    <col min="14860" max="14860" width="6.21875" style="9" customWidth="1"/>
    <col min="14861" max="14861" width="8.5546875" style="9" customWidth="1"/>
    <col min="14862" max="14862" width="5.6640625" style="9" customWidth="1"/>
    <col min="14863" max="14863" width="8.5546875" style="9" customWidth="1"/>
    <col min="14864" max="14864" width="11.33203125" style="9" customWidth="1"/>
    <col min="14865" max="15104" width="8.77734375" style="9"/>
    <col min="15105" max="15105" width="11" style="9" customWidth="1"/>
    <col min="15106" max="15107" width="8.5546875" style="9" customWidth="1"/>
    <col min="15108" max="15108" width="6" style="9" customWidth="1"/>
    <col min="15109" max="15109" width="8.5546875" style="9" customWidth="1"/>
    <col min="15110" max="15110" width="6" style="9" customWidth="1"/>
    <col min="15111" max="15111" width="8.5546875" style="9" customWidth="1"/>
    <col min="15112" max="15112" width="7" style="9" customWidth="1"/>
    <col min="15113" max="15113" width="8.5546875" style="9" customWidth="1"/>
    <col min="15114" max="15114" width="6.77734375" style="9" customWidth="1"/>
    <col min="15115" max="15115" width="9.6640625" style="9" bestFit="1" customWidth="1"/>
    <col min="15116" max="15116" width="6.21875" style="9" customWidth="1"/>
    <col min="15117" max="15117" width="8.5546875" style="9" customWidth="1"/>
    <col min="15118" max="15118" width="5.6640625" style="9" customWidth="1"/>
    <col min="15119" max="15119" width="8.5546875" style="9" customWidth="1"/>
    <col min="15120" max="15120" width="11.33203125" style="9" customWidth="1"/>
    <col min="15121" max="15360" width="8.77734375" style="9"/>
    <col min="15361" max="15361" width="11" style="9" customWidth="1"/>
    <col min="15362" max="15363" width="8.5546875" style="9" customWidth="1"/>
    <col min="15364" max="15364" width="6" style="9" customWidth="1"/>
    <col min="15365" max="15365" width="8.5546875" style="9" customWidth="1"/>
    <col min="15366" max="15366" width="6" style="9" customWidth="1"/>
    <col min="15367" max="15367" width="8.5546875" style="9" customWidth="1"/>
    <col min="15368" max="15368" width="7" style="9" customWidth="1"/>
    <col min="15369" max="15369" width="8.5546875" style="9" customWidth="1"/>
    <col min="15370" max="15370" width="6.77734375" style="9" customWidth="1"/>
    <col min="15371" max="15371" width="9.6640625" style="9" bestFit="1" customWidth="1"/>
    <col min="15372" max="15372" width="6.21875" style="9" customWidth="1"/>
    <col min="15373" max="15373" width="8.5546875" style="9" customWidth="1"/>
    <col min="15374" max="15374" width="5.6640625" style="9" customWidth="1"/>
    <col min="15375" max="15375" width="8.5546875" style="9" customWidth="1"/>
    <col min="15376" max="15376" width="11.33203125" style="9" customWidth="1"/>
    <col min="15377" max="15616" width="8.77734375" style="9"/>
    <col min="15617" max="15617" width="11" style="9" customWidth="1"/>
    <col min="15618" max="15619" width="8.5546875" style="9" customWidth="1"/>
    <col min="15620" max="15620" width="6" style="9" customWidth="1"/>
    <col min="15621" max="15621" width="8.5546875" style="9" customWidth="1"/>
    <col min="15622" max="15622" width="6" style="9" customWidth="1"/>
    <col min="15623" max="15623" width="8.5546875" style="9" customWidth="1"/>
    <col min="15624" max="15624" width="7" style="9" customWidth="1"/>
    <col min="15625" max="15625" width="8.5546875" style="9" customWidth="1"/>
    <col min="15626" max="15626" width="6.77734375" style="9" customWidth="1"/>
    <col min="15627" max="15627" width="9.6640625" style="9" bestFit="1" customWidth="1"/>
    <col min="15628" max="15628" width="6.21875" style="9" customWidth="1"/>
    <col min="15629" max="15629" width="8.5546875" style="9" customWidth="1"/>
    <col min="15630" max="15630" width="5.6640625" style="9" customWidth="1"/>
    <col min="15631" max="15631" width="8.5546875" style="9" customWidth="1"/>
    <col min="15632" max="15632" width="11.33203125" style="9" customWidth="1"/>
    <col min="15633" max="15872" width="8.77734375" style="9"/>
    <col min="15873" max="15873" width="11" style="9" customWidth="1"/>
    <col min="15874" max="15875" width="8.5546875" style="9" customWidth="1"/>
    <col min="15876" max="15876" width="6" style="9" customWidth="1"/>
    <col min="15877" max="15877" width="8.5546875" style="9" customWidth="1"/>
    <col min="15878" max="15878" width="6" style="9" customWidth="1"/>
    <col min="15879" max="15879" width="8.5546875" style="9" customWidth="1"/>
    <col min="15880" max="15880" width="7" style="9" customWidth="1"/>
    <col min="15881" max="15881" width="8.5546875" style="9" customWidth="1"/>
    <col min="15882" max="15882" width="6.77734375" style="9" customWidth="1"/>
    <col min="15883" max="15883" width="9.6640625" style="9" bestFit="1" customWidth="1"/>
    <col min="15884" max="15884" width="6.21875" style="9" customWidth="1"/>
    <col min="15885" max="15885" width="8.5546875" style="9" customWidth="1"/>
    <col min="15886" max="15886" width="5.6640625" style="9" customWidth="1"/>
    <col min="15887" max="15887" width="8.5546875" style="9" customWidth="1"/>
    <col min="15888" max="15888" width="11.33203125" style="9" customWidth="1"/>
    <col min="15889" max="16128" width="8.77734375" style="9"/>
    <col min="16129" max="16129" width="11" style="9" customWidth="1"/>
    <col min="16130" max="16131" width="8.5546875" style="9" customWidth="1"/>
    <col min="16132" max="16132" width="6" style="9" customWidth="1"/>
    <col min="16133" max="16133" width="8.5546875" style="9" customWidth="1"/>
    <col min="16134" max="16134" width="6" style="9" customWidth="1"/>
    <col min="16135" max="16135" width="8.5546875" style="9" customWidth="1"/>
    <col min="16136" max="16136" width="7" style="9" customWidth="1"/>
    <col min="16137" max="16137" width="8.5546875" style="9" customWidth="1"/>
    <col min="16138" max="16138" width="6.77734375" style="9" customWidth="1"/>
    <col min="16139" max="16139" width="9.6640625" style="9" bestFit="1" customWidth="1"/>
    <col min="16140" max="16140" width="6.21875" style="9" customWidth="1"/>
    <col min="16141" max="16141" width="8.5546875" style="9" customWidth="1"/>
    <col min="16142" max="16142" width="5.6640625" style="9" customWidth="1"/>
    <col min="16143" max="16143" width="8.5546875" style="9" customWidth="1"/>
    <col min="16144" max="16144" width="11.33203125" style="9" customWidth="1"/>
    <col min="16145" max="16384" width="8.77734375" style="9"/>
  </cols>
  <sheetData>
    <row r="1" spans="1:18" ht="32.450000000000003" customHeight="1">
      <c r="A1" s="655" t="s">
        <v>540</v>
      </c>
      <c r="B1" s="655"/>
      <c r="C1" s="655"/>
      <c r="D1" s="655"/>
      <c r="E1" s="655"/>
      <c r="F1" s="655"/>
      <c r="G1" s="655"/>
      <c r="H1" s="655"/>
      <c r="I1" s="655"/>
      <c r="J1" s="654" t="s">
        <v>337</v>
      </c>
      <c r="K1" s="654"/>
      <c r="L1" s="654"/>
      <c r="M1" s="654"/>
      <c r="N1" s="654"/>
      <c r="O1" s="654"/>
      <c r="P1" s="654"/>
      <c r="Q1" s="61"/>
    </row>
    <row r="2" spans="1:18" ht="6.95" customHeight="1">
      <c r="A2" s="167"/>
      <c r="B2" s="168"/>
      <c r="C2" s="168"/>
      <c r="D2" s="168"/>
      <c r="E2" s="168"/>
      <c r="F2" s="168"/>
      <c r="G2" s="168"/>
      <c r="H2" s="168"/>
      <c r="I2" s="168"/>
      <c r="J2" s="60"/>
      <c r="K2" s="60"/>
      <c r="L2" s="60"/>
      <c r="M2" s="60"/>
      <c r="N2" s="60"/>
      <c r="O2" s="60"/>
      <c r="P2" s="60"/>
      <c r="Q2" s="61"/>
    </row>
    <row r="3" spans="1:18" s="88" customFormat="1" ht="21.2" customHeight="1">
      <c r="A3" s="1026" t="s">
        <v>338</v>
      </c>
      <c r="B3" s="1026"/>
      <c r="C3" s="574"/>
      <c r="D3" s="574"/>
      <c r="E3" s="574"/>
      <c r="F3" s="574"/>
      <c r="G3" s="574"/>
      <c r="H3" s="574"/>
      <c r="I3" s="574"/>
      <c r="J3" s="627"/>
      <c r="K3" s="627"/>
      <c r="L3" s="627"/>
      <c r="M3" s="627"/>
      <c r="N3" s="627"/>
      <c r="O3" s="728" t="s">
        <v>339</v>
      </c>
      <c r="P3" s="728"/>
      <c r="Q3" s="84"/>
    </row>
    <row r="4" spans="1:18" s="10" customFormat="1" ht="28.35" customHeight="1">
      <c r="A4" s="694" t="s">
        <v>61</v>
      </c>
      <c r="B4" s="657" t="s">
        <v>420</v>
      </c>
      <c r="C4" s="669"/>
      <c r="D4" s="657" t="s">
        <v>340</v>
      </c>
      <c r="E4" s="669"/>
      <c r="F4" s="657" t="s">
        <v>341</v>
      </c>
      <c r="G4" s="669"/>
      <c r="H4" s="657" t="s">
        <v>342</v>
      </c>
      <c r="I4" s="750"/>
      <c r="J4" s="694" t="s">
        <v>667</v>
      </c>
      <c r="K4" s="669"/>
      <c r="L4" s="657" t="s">
        <v>343</v>
      </c>
      <c r="M4" s="669"/>
      <c r="N4" s="657" t="s">
        <v>419</v>
      </c>
      <c r="O4" s="669"/>
      <c r="P4" s="704" t="s">
        <v>66</v>
      </c>
      <c r="Q4" s="49"/>
    </row>
    <row r="5" spans="1:18" s="10" customFormat="1" ht="28.35" customHeight="1">
      <c r="A5" s="689"/>
      <c r="B5" s="159" t="s">
        <v>344</v>
      </c>
      <c r="C5" s="159" t="s">
        <v>345</v>
      </c>
      <c r="D5" s="159" t="s">
        <v>344</v>
      </c>
      <c r="E5" s="159" t="s">
        <v>345</v>
      </c>
      <c r="F5" s="159" t="s">
        <v>344</v>
      </c>
      <c r="G5" s="159" t="s">
        <v>345</v>
      </c>
      <c r="H5" s="159" t="s">
        <v>344</v>
      </c>
      <c r="I5" s="169" t="s">
        <v>345</v>
      </c>
      <c r="J5" s="166" t="s">
        <v>344</v>
      </c>
      <c r="K5" s="159" t="s">
        <v>345</v>
      </c>
      <c r="L5" s="159" t="s">
        <v>344</v>
      </c>
      <c r="M5" s="159" t="s">
        <v>345</v>
      </c>
      <c r="N5" s="159" t="s">
        <v>344</v>
      </c>
      <c r="O5" s="159" t="s">
        <v>345</v>
      </c>
      <c r="P5" s="686"/>
      <c r="Q5" s="49"/>
    </row>
    <row r="6" spans="1:18" s="31" customFormat="1" ht="45.4" customHeight="1">
      <c r="A6" s="579">
        <v>2014</v>
      </c>
      <c r="B6" s="160">
        <v>47</v>
      </c>
      <c r="C6" s="161">
        <v>270212</v>
      </c>
      <c r="D6" s="161">
        <v>3</v>
      </c>
      <c r="E6" s="161">
        <v>11239</v>
      </c>
      <c r="F6" s="161">
        <v>20</v>
      </c>
      <c r="G6" s="161">
        <v>12232</v>
      </c>
      <c r="H6" s="161">
        <v>5</v>
      </c>
      <c r="I6" s="161">
        <v>19520</v>
      </c>
      <c r="J6" s="161">
        <v>2</v>
      </c>
      <c r="K6" s="161">
        <v>172038</v>
      </c>
      <c r="L6" s="161">
        <v>17</v>
      </c>
      <c r="M6" s="161">
        <v>55183</v>
      </c>
      <c r="N6" s="161">
        <v>0</v>
      </c>
      <c r="O6" s="164">
        <v>0</v>
      </c>
      <c r="P6" s="579">
        <v>2014</v>
      </c>
      <c r="Q6" s="49"/>
      <c r="R6" s="40"/>
    </row>
    <row r="7" spans="1:18" s="31" customFormat="1" ht="45.4" customHeight="1">
      <c r="A7" s="579">
        <v>2015</v>
      </c>
      <c r="B7" s="160">
        <v>48</v>
      </c>
      <c r="C7" s="161">
        <v>270956</v>
      </c>
      <c r="D7" s="161">
        <v>3</v>
      </c>
      <c r="E7" s="161">
        <v>11239</v>
      </c>
      <c r="F7" s="161">
        <v>21</v>
      </c>
      <c r="G7" s="161">
        <v>12976</v>
      </c>
      <c r="H7" s="161">
        <v>5</v>
      </c>
      <c r="I7" s="161">
        <v>19520</v>
      </c>
      <c r="J7" s="161">
        <v>2</v>
      </c>
      <c r="K7" s="161">
        <v>172038</v>
      </c>
      <c r="L7" s="161">
        <v>17</v>
      </c>
      <c r="M7" s="161">
        <v>55183</v>
      </c>
      <c r="N7" s="161">
        <v>0</v>
      </c>
      <c r="O7" s="164">
        <v>0</v>
      </c>
      <c r="P7" s="579">
        <v>2015</v>
      </c>
      <c r="Q7" s="49"/>
      <c r="R7" s="40"/>
    </row>
    <row r="8" spans="1:18" s="31" customFormat="1" ht="45.4" customHeight="1">
      <c r="A8" s="579">
        <v>2016</v>
      </c>
      <c r="B8" s="160">
        <v>49</v>
      </c>
      <c r="C8" s="161">
        <v>270956</v>
      </c>
      <c r="D8" s="161">
        <v>3</v>
      </c>
      <c r="E8" s="161">
        <v>11239</v>
      </c>
      <c r="F8" s="161">
        <v>21</v>
      </c>
      <c r="G8" s="161">
        <v>12988</v>
      </c>
      <c r="H8" s="161">
        <v>5</v>
      </c>
      <c r="I8" s="161">
        <v>19928</v>
      </c>
      <c r="J8" s="161">
        <v>2</v>
      </c>
      <c r="K8" s="161">
        <v>172038</v>
      </c>
      <c r="L8" s="161">
        <v>18</v>
      </c>
      <c r="M8" s="161">
        <v>56508</v>
      </c>
      <c r="N8" s="161">
        <v>0</v>
      </c>
      <c r="O8" s="164">
        <v>0</v>
      </c>
      <c r="P8" s="579">
        <v>2016</v>
      </c>
      <c r="Q8" s="49"/>
      <c r="R8" s="40"/>
    </row>
    <row r="9" spans="1:18" s="42" customFormat="1" ht="45.4" customHeight="1">
      <c r="A9" s="579">
        <v>2017</v>
      </c>
      <c r="B9" s="160">
        <v>50</v>
      </c>
      <c r="C9" s="161">
        <v>272271</v>
      </c>
      <c r="D9" s="161">
        <v>3</v>
      </c>
      <c r="E9" s="161">
        <v>11239</v>
      </c>
      <c r="F9" s="161">
        <v>22</v>
      </c>
      <c r="G9" s="161">
        <v>13605</v>
      </c>
      <c r="H9" s="161">
        <v>5</v>
      </c>
      <c r="I9" s="161">
        <v>19314</v>
      </c>
      <c r="J9" s="161">
        <v>2</v>
      </c>
      <c r="K9" s="161">
        <v>172038</v>
      </c>
      <c r="L9" s="161">
        <v>18</v>
      </c>
      <c r="M9" s="161">
        <v>56075</v>
      </c>
      <c r="N9" s="161">
        <v>0</v>
      </c>
      <c r="O9" s="164">
        <v>0</v>
      </c>
      <c r="P9" s="579">
        <v>2017</v>
      </c>
      <c r="Q9" s="49"/>
    </row>
    <row r="10" spans="1:18" s="44" customFormat="1" ht="45.4" customHeight="1">
      <c r="A10" s="228">
        <v>2018</v>
      </c>
      <c r="B10" s="162">
        <v>51</v>
      </c>
      <c r="C10" s="163">
        <v>273126</v>
      </c>
      <c r="D10" s="163">
        <v>3</v>
      </c>
      <c r="E10" s="163">
        <v>11239</v>
      </c>
      <c r="F10" s="163">
        <v>22</v>
      </c>
      <c r="G10" s="163">
        <v>13605</v>
      </c>
      <c r="H10" s="163">
        <v>5</v>
      </c>
      <c r="I10" s="163">
        <v>19314</v>
      </c>
      <c r="J10" s="163">
        <v>2</v>
      </c>
      <c r="K10" s="163">
        <v>172038</v>
      </c>
      <c r="L10" s="163">
        <v>19</v>
      </c>
      <c r="M10" s="163">
        <v>56930</v>
      </c>
      <c r="N10" s="163">
        <v>0</v>
      </c>
      <c r="O10" s="165">
        <v>0</v>
      </c>
      <c r="P10" s="228">
        <v>2018</v>
      </c>
      <c r="Q10" s="227"/>
    </row>
    <row r="11" spans="1:18" s="44" customFormat="1" ht="45.4" customHeight="1">
      <c r="A11" s="210">
        <v>2019</v>
      </c>
      <c r="B11" s="160">
        <v>51</v>
      </c>
      <c r="C11" s="161">
        <v>284925</v>
      </c>
      <c r="D11" s="161">
        <v>3</v>
      </c>
      <c r="E11" s="161">
        <v>11240</v>
      </c>
      <c r="F11" s="161">
        <v>23</v>
      </c>
      <c r="G11" s="161">
        <v>14247</v>
      </c>
      <c r="H11" s="161">
        <v>4</v>
      </c>
      <c r="I11" s="161">
        <v>26902</v>
      </c>
      <c r="J11" s="161">
        <v>2</v>
      </c>
      <c r="K11" s="161">
        <v>172038</v>
      </c>
      <c r="L11" s="161">
        <v>19</v>
      </c>
      <c r="M11" s="161">
        <v>60498</v>
      </c>
      <c r="N11" s="161">
        <v>0</v>
      </c>
      <c r="O11" s="164">
        <v>0</v>
      </c>
      <c r="P11" s="210">
        <v>2019</v>
      </c>
      <c r="Q11" s="243"/>
    </row>
    <row r="12" spans="1:18" s="11" customFormat="1" ht="45.4" customHeight="1">
      <c r="A12" s="304">
        <v>2020</v>
      </c>
      <c r="B12" s="313">
        <v>52</v>
      </c>
      <c r="C12" s="314">
        <v>285778</v>
      </c>
      <c r="D12" s="314">
        <v>3</v>
      </c>
      <c r="E12" s="314">
        <v>11240</v>
      </c>
      <c r="F12" s="314">
        <v>24</v>
      </c>
      <c r="G12" s="314">
        <v>15100</v>
      </c>
      <c r="H12" s="314">
        <v>4</v>
      </c>
      <c r="I12" s="314">
        <v>26902</v>
      </c>
      <c r="J12" s="314">
        <v>2</v>
      </c>
      <c r="K12" s="314">
        <v>172038</v>
      </c>
      <c r="L12" s="314">
        <v>19</v>
      </c>
      <c r="M12" s="314">
        <v>60498</v>
      </c>
      <c r="N12" s="161">
        <v>0</v>
      </c>
      <c r="O12" s="164">
        <v>0</v>
      </c>
      <c r="P12" s="304">
        <v>2020</v>
      </c>
      <c r="Q12" s="305"/>
      <c r="R12" s="44"/>
    </row>
    <row r="13" spans="1:18" s="44" customFormat="1" ht="45.4" customHeight="1">
      <c r="A13" s="210" t="s">
        <v>68</v>
      </c>
      <c r="B13" s="160">
        <v>28</v>
      </c>
      <c r="C13" s="161">
        <v>185124</v>
      </c>
      <c r="D13" s="161">
        <v>1</v>
      </c>
      <c r="E13" s="161">
        <v>3887</v>
      </c>
      <c r="F13" s="315">
        <v>12</v>
      </c>
      <c r="G13" s="315">
        <v>7510</v>
      </c>
      <c r="H13" s="161">
        <v>3</v>
      </c>
      <c r="I13" s="161">
        <v>17431</v>
      </c>
      <c r="J13" s="161">
        <v>1</v>
      </c>
      <c r="K13" s="161">
        <v>118258</v>
      </c>
      <c r="L13" s="161">
        <v>11</v>
      </c>
      <c r="M13" s="161">
        <v>38038</v>
      </c>
      <c r="N13" s="161">
        <v>0</v>
      </c>
      <c r="O13" s="164">
        <v>0</v>
      </c>
      <c r="P13" s="202" t="s">
        <v>69</v>
      </c>
      <c r="Q13" s="305"/>
    </row>
    <row r="14" spans="1:18" s="44" customFormat="1" ht="45.4" customHeight="1">
      <c r="A14" s="250" t="s">
        <v>70</v>
      </c>
      <c r="B14" s="316">
        <v>24</v>
      </c>
      <c r="C14" s="317">
        <v>100654</v>
      </c>
      <c r="D14" s="317">
        <v>2</v>
      </c>
      <c r="E14" s="317">
        <v>7353</v>
      </c>
      <c r="F14" s="318">
        <v>12</v>
      </c>
      <c r="G14" s="318">
        <v>7590</v>
      </c>
      <c r="H14" s="317">
        <v>1</v>
      </c>
      <c r="I14" s="317">
        <v>9471</v>
      </c>
      <c r="J14" s="317">
        <v>1</v>
      </c>
      <c r="K14" s="317">
        <v>53780</v>
      </c>
      <c r="L14" s="317">
        <v>8</v>
      </c>
      <c r="M14" s="317">
        <v>22460</v>
      </c>
      <c r="N14" s="317">
        <v>0</v>
      </c>
      <c r="O14" s="319">
        <v>0</v>
      </c>
      <c r="P14" s="292" t="s">
        <v>71</v>
      </c>
      <c r="Q14" s="305"/>
    </row>
    <row r="15" spans="1:18" s="44" customFormat="1" ht="5.65" customHeight="1">
      <c r="A15" s="83"/>
      <c r="B15" s="62"/>
      <c r="C15" s="62"/>
      <c r="D15" s="62"/>
      <c r="E15" s="62"/>
      <c r="F15" s="83"/>
      <c r="G15" s="83"/>
      <c r="H15" s="62"/>
      <c r="I15" s="62"/>
      <c r="J15" s="62"/>
      <c r="K15" s="62"/>
      <c r="L15" s="62"/>
      <c r="M15" s="62"/>
      <c r="N15" s="62"/>
      <c r="O15" s="62"/>
      <c r="P15" s="47"/>
      <c r="Q15" s="49"/>
    </row>
    <row r="16" spans="1:18" s="88" customFormat="1" ht="14.1" customHeight="1">
      <c r="A16" s="675" t="s">
        <v>346</v>
      </c>
      <c r="B16" s="675"/>
      <c r="C16" s="675"/>
      <c r="D16" s="105"/>
      <c r="E16" s="105"/>
      <c r="F16" s="105"/>
      <c r="G16" s="105"/>
      <c r="H16" s="105"/>
      <c r="I16" s="105"/>
      <c r="J16" s="84"/>
      <c r="K16" s="84" t="s">
        <v>60</v>
      </c>
      <c r="L16" s="84"/>
      <c r="M16" s="671" t="s">
        <v>347</v>
      </c>
      <c r="N16" s="671"/>
      <c r="O16" s="671"/>
      <c r="P16" s="671"/>
      <c r="Q16" s="84"/>
    </row>
    <row r="17" spans="1:17" ht="14.1" customHeight="1">
      <c r="A17" s="170"/>
      <c r="B17" s="85"/>
      <c r="C17" s="85"/>
      <c r="D17" s="85"/>
      <c r="E17" s="85"/>
      <c r="F17" s="85"/>
      <c r="G17" s="85"/>
      <c r="H17" s="85"/>
      <c r="I17" s="85"/>
      <c r="J17" s="61"/>
      <c r="K17" s="61"/>
      <c r="L17" s="61"/>
      <c r="M17" s="61"/>
      <c r="N17" s="61"/>
      <c r="O17" s="61"/>
      <c r="P17" s="61"/>
      <c r="Q17" s="61"/>
    </row>
    <row r="18" spans="1:17" ht="15.75">
      <c r="A18" s="63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7" ht="15.75">
      <c r="A19" s="63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ht="15.75">
      <c r="A20" s="63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</row>
    <row r="21" spans="1:17" ht="15.75">
      <c r="A21" s="63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1:17" ht="15.75">
      <c r="A22" s="63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3" spans="1:17" ht="15.75">
      <c r="A23" s="63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7" ht="15.75">
      <c r="A24" s="63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17" ht="15.75">
      <c r="A25" s="63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</row>
    <row r="26" spans="1:17" ht="15.75">
      <c r="A26" s="63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15.75">
      <c r="A27" s="63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15.75">
      <c r="A28" s="63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ht="15.75">
      <c r="A29" s="63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5.75">
      <c r="A30" s="63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5.75">
      <c r="A31" s="63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15.75">
      <c r="A32" s="63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</row>
    <row r="33" spans="1:17" ht="15.75">
      <c r="A33" s="63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7" ht="15.75">
      <c r="A34" s="63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</sheetData>
  <mergeCells count="15">
    <mergeCell ref="A4:A5"/>
    <mergeCell ref="P4:P5"/>
    <mergeCell ref="J1:P1"/>
    <mergeCell ref="A1:I1"/>
    <mergeCell ref="M16:P16"/>
    <mergeCell ref="N4:O4"/>
    <mergeCell ref="B4:C4"/>
    <mergeCell ref="D4:E4"/>
    <mergeCell ref="F4:G4"/>
    <mergeCell ref="H4:I4"/>
    <mergeCell ref="J4:K4"/>
    <mergeCell ref="L4:M4"/>
    <mergeCell ref="A16:C16"/>
    <mergeCell ref="O3:P3"/>
    <mergeCell ref="A3:B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1"/>
  <sheetViews>
    <sheetView view="pageBreakPreview" zoomScaleNormal="100" zoomScaleSheetLayoutView="100" workbookViewId="0">
      <selection activeCell="F9" sqref="F9"/>
    </sheetView>
  </sheetViews>
  <sheetFormatPr defaultColWidth="8.77734375" defaultRowHeight="13.5"/>
  <cols>
    <col min="1" max="1" width="10.88671875" style="14" customWidth="1"/>
    <col min="2" max="6" width="11.33203125" style="14" customWidth="1"/>
    <col min="7" max="10" width="14.21875" style="14" customWidth="1"/>
    <col min="11" max="11" width="10.88671875" style="14" customWidth="1"/>
    <col min="12" max="12" width="7.109375" style="14" customWidth="1"/>
    <col min="13" max="256" width="8.77734375" style="14"/>
    <col min="257" max="257" width="7.44140625" style="14" customWidth="1"/>
    <col min="258" max="266" width="11.33203125" style="14" customWidth="1"/>
    <col min="267" max="267" width="8.88671875" style="14" customWidth="1"/>
    <col min="268" max="268" width="7.109375" style="14" customWidth="1"/>
    <col min="269" max="512" width="8.77734375" style="14"/>
    <col min="513" max="513" width="7.44140625" style="14" customWidth="1"/>
    <col min="514" max="522" width="11.33203125" style="14" customWidth="1"/>
    <col min="523" max="523" width="8.88671875" style="14" customWidth="1"/>
    <col min="524" max="524" width="7.109375" style="14" customWidth="1"/>
    <col min="525" max="768" width="8.77734375" style="14"/>
    <col min="769" max="769" width="7.44140625" style="14" customWidth="1"/>
    <col min="770" max="778" width="11.33203125" style="14" customWidth="1"/>
    <col min="779" max="779" width="8.88671875" style="14" customWidth="1"/>
    <col min="780" max="780" width="7.109375" style="14" customWidth="1"/>
    <col min="781" max="1024" width="8.77734375" style="14"/>
    <col min="1025" max="1025" width="7.44140625" style="14" customWidth="1"/>
    <col min="1026" max="1034" width="11.33203125" style="14" customWidth="1"/>
    <col min="1035" max="1035" width="8.88671875" style="14" customWidth="1"/>
    <col min="1036" max="1036" width="7.109375" style="14" customWidth="1"/>
    <col min="1037" max="1280" width="8.77734375" style="14"/>
    <col min="1281" max="1281" width="7.44140625" style="14" customWidth="1"/>
    <col min="1282" max="1290" width="11.33203125" style="14" customWidth="1"/>
    <col min="1291" max="1291" width="8.88671875" style="14" customWidth="1"/>
    <col min="1292" max="1292" width="7.109375" style="14" customWidth="1"/>
    <col min="1293" max="1536" width="8.77734375" style="14"/>
    <col min="1537" max="1537" width="7.44140625" style="14" customWidth="1"/>
    <col min="1538" max="1546" width="11.33203125" style="14" customWidth="1"/>
    <col min="1547" max="1547" width="8.88671875" style="14" customWidth="1"/>
    <col min="1548" max="1548" width="7.109375" style="14" customWidth="1"/>
    <col min="1549" max="1792" width="8.77734375" style="14"/>
    <col min="1793" max="1793" width="7.44140625" style="14" customWidth="1"/>
    <col min="1794" max="1802" width="11.33203125" style="14" customWidth="1"/>
    <col min="1803" max="1803" width="8.88671875" style="14" customWidth="1"/>
    <col min="1804" max="1804" width="7.109375" style="14" customWidth="1"/>
    <col min="1805" max="2048" width="8.77734375" style="14"/>
    <col min="2049" max="2049" width="7.44140625" style="14" customWidth="1"/>
    <col min="2050" max="2058" width="11.33203125" style="14" customWidth="1"/>
    <col min="2059" max="2059" width="8.88671875" style="14" customWidth="1"/>
    <col min="2060" max="2060" width="7.109375" style="14" customWidth="1"/>
    <col min="2061" max="2304" width="8.77734375" style="14"/>
    <col min="2305" max="2305" width="7.44140625" style="14" customWidth="1"/>
    <col min="2306" max="2314" width="11.33203125" style="14" customWidth="1"/>
    <col min="2315" max="2315" width="8.88671875" style="14" customWidth="1"/>
    <col min="2316" max="2316" width="7.109375" style="14" customWidth="1"/>
    <col min="2317" max="2560" width="8.77734375" style="14"/>
    <col min="2561" max="2561" width="7.44140625" style="14" customWidth="1"/>
    <col min="2562" max="2570" width="11.33203125" style="14" customWidth="1"/>
    <col min="2571" max="2571" width="8.88671875" style="14" customWidth="1"/>
    <col min="2572" max="2572" width="7.109375" style="14" customWidth="1"/>
    <col min="2573" max="2816" width="8.77734375" style="14"/>
    <col min="2817" max="2817" width="7.44140625" style="14" customWidth="1"/>
    <col min="2818" max="2826" width="11.33203125" style="14" customWidth="1"/>
    <col min="2827" max="2827" width="8.88671875" style="14" customWidth="1"/>
    <col min="2828" max="2828" width="7.109375" style="14" customWidth="1"/>
    <col min="2829" max="3072" width="8.77734375" style="14"/>
    <col min="3073" max="3073" width="7.44140625" style="14" customWidth="1"/>
    <col min="3074" max="3082" width="11.33203125" style="14" customWidth="1"/>
    <col min="3083" max="3083" width="8.88671875" style="14" customWidth="1"/>
    <col min="3084" max="3084" width="7.109375" style="14" customWidth="1"/>
    <col min="3085" max="3328" width="8.77734375" style="14"/>
    <col min="3329" max="3329" width="7.44140625" style="14" customWidth="1"/>
    <col min="3330" max="3338" width="11.33203125" style="14" customWidth="1"/>
    <col min="3339" max="3339" width="8.88671875" style="14" customWidth="1"/>
    <col min="3340" max="3340" width="7.109375" style="14" customWidth="1"/>
    <col min="3341" max="3584" width="8.77734375" style="14"/>
    <col min="3585" max="3585" width="7.44140625" style="14" customWidth="1"/>
    <col min="3586" max="3594" width="11.33203125" style="14" customWidth="1"/>
    <col min="3595" max="3595" width="8.88671875" style="14" customWidth="1"/>
    <col min="3596" max="3596" width="7.109375" style="14" customWidth="1"/>
    <col min="3597" max="3840" width="8.77734375" style="14"/>
    <col min="3841" max="3841" width="7.44140625" style="14" customWidth="1"/>
    <col min="3842" max="3850" width="11.33203125" style="14" customWidth="1"/>
    <col min="3851" max="3851" width="8.88671875" style="14" customWidth="1"/>
    <col min="3852" max="3852" width="7.109375" style="14" customWidth="1"/>
    <col min="3853" max="4096" width="8.77734375" style="14"/>
    <col min="4097" max="4097" width="7.44140625" style="14" customWidth="1"/>
    <col min="4098" max="4106" width="11.33203125" style="14" customWidth="1"/>
    <col min="4107" max="4107" width="8.88671875" style="14" customWidth="1"/>
    <col min="4108" max="4108" width="7.109375" style="14" customWidth="1"/>
    <col min="4109" max="4352" width="8.77734375" style="14"/>
    <col min="4353" max="4353" width="7.44140625" style="14" customWidth="1"/>
    <col min="4354" max="4362" width="11.33203125" style="14" customWidth="1"/>
    <col min="4363" max="4363" width="8.88671875" style="14" customWidth="1"/>
    <col min="4364" max="4364" width="7.109375" style="14" customWidth="1"/>
    <col min="4365" max="4608" width="8.77734375" style="14"/>
    <col min="4609" max="4609" width="7.44140625" style="14" customWidth="1"/>
    <col min="4610" max="4618" width="11.33203125" style="14" customWidth="1"/>
    <col min="4619" max="4619" width="8.88671875" style="14" customWidth="1"/>
    <col min="4620" max="4620" width="7.109375" style="14" customWidth="1"/>
    <col min="4621" max="4864" width="8.77734375" style="14"/>
    <col min="4865" max="4865" width="7.44140625" style="14" customWidth="1"/>
    <col min="4866" max="4874" width="11.33203125" style="14" customWidth="1"/>
    <col min="4875" max="4875" width="8.88671875" style="14" customWidth="1"/>
    <col min="4876" max="4876" width="7.109375" style="14" customWidth="1"/>
    <col min="4877" max="5120" width="8.77734375" style="14"/>
    <col min="5121" max="5121" width="7.44140625" style="14" customWidth="1"/>
    <col min="5122" max="5130" width="11.33203125" style="14" customWidth="1"/>
    <col min="5131" max="5131" width="8.88671875" style="14" customWidth="1"/>
    <col min="5132" max="5132" width="7.109375" style="14" customWidth="1"/>
    <col min="5133" max="5376" width="8.77734375" style="14"/>
    <col min="5377" max="5377" width="7.44140625" style="14" customWidth="1"/>
    <col min="5378" max="5386" width="11.33203125" style="14" customWidth="1"/>
    <col min="5387" max="5387" width="8.88671875" style="14" customWidth="1"/>
    <col min="5388" max="5388" width="7.109375" style="14" customWidth="1"/>
    <col min="5389" max="5632" width="8.77734375" style="14"/>
    <col min="5633" max="5633" width="7.44140625" style="14" customWidth="1"/>
    <col min="5634" max="5642" width="11.33203125" style="14" customWidth="1"/>
    <col min="5643" max="5643" width="8.88671875" style="14" customWidth="1"/>
    <col min="5644" max="5644" width="7.109375" style="14" customWidth="1"/>
    <col min="5645" max="5888" width="8.77734375" style="14"/>
    <col min="5889" max="5889" width="7.44140625" style="14" customWidth="1"/>
    <col min="5890" max="5898" width="11.33203125" style="14" customWidth="1"/>
    <col min="5899" max="5899" width="8.88671875" style="14" customWidth="1"/>
    <col min="5900" max="5900" width="7.109375" style="14" customWidth="1"/>
    <col min="5901" max="6144" width="8.77734375" style="14"/>
    <col min="6145" max="6145" width="7.44140625" style="14" customWidth="1"/>
    <col min="6146" max="6154" width="11.33203125" style="14" customWidth="1"/>
    <col min="6155" max="6155" width="8.88671875" style="14" customWidth="1"/>
    <col min="6156" max="6156" width="7.109375" style="14" customWidth="1"/>
    <col min="6157" max="6400" width="8.77734375" style="14"/>
    <col min="6401" max="6401" width="7.44140625" style="14" customWidth="1"/>
    <col min="6402" max="6410" width="11.33203125" style="14" customWidth="1"/>
    <col min="6411" max="6411" width="8.88671875" style="14" customWidth="1"/>
    <col min="6412" max="6412" width="7.109375" style="14" customWidth="1"/>
    <col min="6413" max="6656" width="8.77734375" style="14"/>
    <col min="6657" max="6657" width="7.44140625" style="14" customWidth="1"/>
    <col min="6658" max="6666" width="11.33203125" style="14" customWidth="1"/>
    <col min="6667" max="6667" width="8.88671875" style="14" customWidth="1"/>
    <col min="6668" max="6668" width="7.109375" style="14" customWidth="1"/>
    <col min="6669" max="6912" width="8.77734375" style="14"/>
    <col min="6913" max="6913" width="7.44140625" style="14" customWidth="1"/>
    <col min="6914" max="6922" width="11.33203125" style="14" customWidth="1"/>
    <col min="6923" max="6923" width="8.88671875" style="14" customWidth="1"/>
    <col min="6924" max="6924" width="7.109375" style="14" customWidth="1"/>
    <col min="6925" max="7168" width="8.77734375" style="14"/>
    <col min="7169" max="7169" width="7.44140625" style="14" customWidth="1"/>
    <col min="7170" max="7178" width="11.33203125" style="14" customWidth="1"/>
    <col min="7179" max="7179" width="8.88671875" style="14" customWidth="1"/>
    <col min="7180" max="7180" width="7.109375" style="14" customWidth="1"/>
    <col min="7181" max="7424" width="8.77734375" style="14"/>
    <col min="7425" max="7425" width="7.44140625" style="14" customWidth="1"/>
    <col min="7426" max="7434" width="11.33203125" style="14" customWidth="1"/>
    <col min="7435" max="7435" width="8.88671875" style="14" customWidth="1"/>
    <col min="7436" max="7436" width="7.109375" style="14" customWidth="1"/>
    <col min="7437" max="7680" width="8.77734375" style="14"/>
    <col min="7681" max="7681" width="7.44140625" style="14" customWidth="1"/>
    <col min="7682" max="7690" width="11.33203125" style="14" customWidth="1"/>
    <col min="7691" max="7691" width="8.88671875" style="14" customWidth="1"/>
    <col min="7692" max="7692" width="7.109375" style="14" customWidth="1"/>
    <col min="7693" max="7936" width="8.77734375" style="14"/>
    <col min="7937" max="7937" width="7.44140625" style="14" customWidth="1"/>
    <col min="7938" max="7946" width="11.33203125" style="14" customWidth="1"/>
    <col min="7947" max="7947" width="8.88671875" style="14" customWidth="1"/>
    <col min="7948" max="7948" width="7.109375" style="14" customWidth="1"/>
    <col min="7949" max="8192" width="8.77734375" style="14"/>
    <col min="8193" max="8193" width="7.44140625" style="14" customWidth="1"/>
    <col min="8194" max="8202" width="11.33203125" style="14" customWidth="1"/>
    <col min="8203" max="8203" width="8.88671875" style="14" customWidth="1"/>
    <col min="8204" max="8204" width="7.109375" style="14" customWidth="1"/>
    <col min="8205" max="8448" width="8.77734375" style="14"/>
    <col min="8449" max="8449" width="7.44140625" style="14" customWidth="1"/>
    <col min="8450" max="8458" width="11.33203125" style="14" customWidth="1"/>
    <col min="8459" max="8459" width="8.88671875" style="14" customWidth="1"/>
    <col min="8460" max="8460" width="7.109375" style="14" customWidth="1"/>
    <col min="8461" max="8704" width="8.77734375" style="14"/>
    <col min="8705" max="8705" width="7.44140625" style="14" customWidth="1"/>
    <col min="8706" max="8714" width="11.33203125" style="14" customWidth="1"/>
    <col min="8715" max="8715" width="8.88671875" style="14" customWidth="1"/>
    <col min="8716" max="8716" width="7.109375" style="14" customWidth="1"/>
    <col min="8717" max="8960" width="8.77734375" style="14"/>
    <col min="8961" max="8961" width="7.44140625" style="14" customWidth="1"/>
    <col min="8962" max="8970" width="11.33203125" style="14" customWidth="1"/>
    <col min="8971" max="8971" width="8.88671875" style="14" customWidth="1"/>
    <col min="8972" max="8972" width="7.109375" style="14" customWidth="1"/>
    <col min="8973" max="9216" width="8.77734375" style="14"/>
    <col min="9217" max="9217" width="7.44140625" style="14" customWidth="1"/>
    <col min="9218" max="9226" width="11.33203125" style="14" customWidth="1"/>
    <col min="9227" max="9227" width="8.88671875" style="14" customWidth="1"/>
    <col min="9228" max="9228" width="7.109375" style="14" customWidth="1"/>
    <col min="9229" max="9472" width="8.77734375" style="14"/>
    <col min="9473" max="9473" width="7.44140625" style="14" customWidth="1"/>
    <col min="9474" max="9482" width="11.33203125" style="14" customWidth="1"/>
    <col min="9483" max="9483" width="8.88671875" style="14" customWidth="1"/>
    <col min="9484" max="9484" width="7.109375" style="14" customWidth="1"/>
    <col min="9485" max="9728" width="8.77734375" style="14"/>
    <col min="9729" max="9729" width="7.44140625" style="14" customWidth="1"/>
    <col min="9730" max="9738" width="11.33203125" style="14" customWidth="1"/>
    <col min="9739" max="9739" width="8.88671875" style="14" customWidth="1"/>
    <col min="9740" max="9740" width="7.109375" style="14" customWidth="1"/>
    <col min="9741" max="9984" width="8.77734375" style="14"/>
    <col min="9985" max="9985" width="7.44140625" style="14" customWidth="1"/>
    <col min="9986" max="9994" width="11.33203125" style="14" customWidth="1"/>
    <col min="9995" max="9995" width="8.88671875" style="14" customWidth="1"/>
    <col min="9996" max="9996" width="7.109375" style="14" customWidth="1"/>
    <col min="9997" max="10240" width="8.77734375" style="14"/>
    <col min="10241" max="10241" width="7.44140625" style="14" customWidth="1"/>
    <col min="10242" max="10250" width="11.33203125" style="14" customWidth="1"/>
    <col min="10251" max="10251" width="8.88671875" style="14" customWidth="1"/>
    <col min="10252" max="10252" width="7.109375" style="14" customWidth="1"/>
    <col min="10253" max="10496" width="8.77734375" style="14"/>
    <col min="10497" max="10497" width="7.44140625" style="14" customWidth="1"/>
    <col min="10498" max="10506" width="11.33203125" style="14" customWidth="1"/>
    <col min="10507" max="10507" width="8.88671875" style="14" customWidth="1"/>
    <col min="10508" max="10508" width="7.109375" style="14" customWidth="1"/>
    <col min="10509" max="10752" width="8.77734375" style="14"/>
    <col min="10753" max="10753" width="7.44140625" style="14" customWidth="1"/>
    <col min="10754" max="10762" width="11.33203125" style="14" customWidth="1"/>
    <col min="10763" max="10763" width="8.88671875" style="14" customWidth="1"/>
    <col min="10764" max="10764" width="7.109375" style="14" customWidth="1"/>
    <col min="10765" max="11008" width="8.77734375" style="14"/>
    <col min="11009" max="11009" width="7.44140625" style="14" customWidth="1"/>
    <col min="11010" max="11018" width="11.33203125" style="14" customWidth="1"/>
    <col min="11019" max="11019" width="8.88671875" style="14" customWidth="1"/>
    <col min="11020" max="11020" width="7.109375" style="14" customWidth="1"/>
    <col min="11021" max="11264" width="8.77734375" style="14"/>
    <col min="11265" max="11265" width="7.44140625" style="14" customWidth="1"/>
    <col min="11266" max="11274" width="11.33203125" style="14" customWidth="1"/>
    <col min="11275" max="11275" width="8.88671875" style="14" customWidth="1"/>
    <col min="11276" max="11276" width="7.109375" style="14" customWidth="1"/>
    <col min="11277" max="11520" width="8.77734375" style="14"/>
    <col min="11521" max="11521" width="7.44140625" style="14" customWidth="1"/>
    <col min="11522" max="11530" width="11.33203125" style="14" customWidth="1"/>
    <col min="11531" max="11531" width="8.88671875" style="14" customWidth="1"/>
    <col min="11532" max="11532" width="7.109375" style="14" customWidth="1"/>
    <col min="11533" max="11776" width="8.77734375" style="14"/>
    <col min="11777" max="11777" width="7.44140625" style="14" customWidth="1"/>
    <col min="11778" max="11786" width="11.33203125" style="14" customWidth="1"/>
    <col min="11787" max="11787" width="8.88671875" style="14" customWidth="1"/>
    <col min="11788" max="11788" width="7.109375" style="14" customWidth="1"/>
    <col min="11789" max="12032" width="8.77734375" style="14"/>
    <col min="12033" max="12033" width="7.44140625" style="14" customWidth="1"/>
    <col min="12034" max="12042" width="11.33203125" style="14" customWidth="1"/>
    <col min="12043" max="12043" width="8.88671875" style="14" customWidth="1"/>
    <col min="12044" max="12044" width="7.109375" style="14" customWidth="1"/>
    <col min="12045" max="12288" width="8.77734375" style="14"/>
    <col min="12289" max="12289" width="7.44140625" style="14" customWidth="1"/>
    <col min="12290" max="12298" width="11.33203125" style="14" customWidth="1"/>
    <col min="12299" max="12299" width="8.88671875" style="14" customWidth="1"/>
    <col min="12300" max="12300" width="7.109375" style="14" customWidth="1"/>
    <col min="12301" max="12544" width="8.77734375" style="14"/>
    <col min="12545" max="12545" width="7.44140625" style="14" customWidth="1"/>
    <col min="12546" max="12554" width="11.33203125" style="14" customWidth="1"/>
    <col min="12555" max="12555" width="8.88671875" style="14" customWidth="1"/>
    <col min="12556" max="12556" width="7.109375" style="14" customWidth="1"/>
    <col min="12557" max="12800" width="8.77734375" style="14"/>
    <col min="12801" max="12801" width="7.44140625" style="14" customWidth="1"/>
    <col min="12802" max="12810" width="11.33203125" style="14" customWidth="1"/>
    <col min="12811" max="12811" width="8.88671875" style="14" customWidth="1"/>
    <col min="12812" max="12812" width="7.109375" style="14" customWidth="1"/>
    <col min="12813" max="13056" width="8.77734375" style="14"/>
    <col min="13057" max="13057" width="7.44140625" style="14" customWidth="1"/>
    <col min="13058" max="13066" width="11.33203125" style="14" customWidth="1"/>
    <col min="13067" max="13067" width="8.88671875" style="14" customWidth="1"/>
    <col min="13068" max="13068" width="7.109375" style="14" customWidth="1"/>
    <col min="13069" max="13312" width="8.77734375" style="14"/>
    <col min="13313" max="13313" width="7.44140625" style="14" customWidth="1"/>
    <col min="13314" max="13322" width="11.33203125" style="14" customWidth="1"/>
    <col min="13323" max="13323" width="8.88671875" style="14" customWidth="1"/>
    <col min="13324" max="13324" width="7.109375" style="14" customWidth="1"/>
    <col min="13325" max="13568" width="8.77734375" style="14"/>
    <col min="13569" max="13569" width="7.44140625" style="14" customWidth="1"/>
    <col min="13570" max="13578" width="11.33203125" style="14" customWidth="1"/>
    <col min="13579" max="13579" width="8.88671875" style="14" customWidth="1"/>
    <col min="13580" max="13580" width="7.109375" style="14" customWidth="1"/>
    <col min="13581" max="13824" width="8.77734375" style="14"/>
    <col min="13825" max="13825" width="7.44140625" style="14" customWidth="1"/>
    <col min="13826" max="13834" width="11.33203125" style="14" customWidth="1"/>
    <col min="13835" max="13835" width="8.88671875" style="14" customWidth="1"/>
    <col min="13836" max="13836" width="7.109375" style="14" customWidth="1"/>
    <col min="13837" max="14080" width="8.77734375" style="14"/>
    <col min="14081" max="14081" width="7.44140625" style="14" customWidth="1"/>
    <col min="14082" max="14090" width="11.33203125" style="14" customWidth="1"/>
    <col min="14091" max="14091" width="8.88671875" style="14" customWidth="1"/>
    <col min="14092" max="14092" width="7.109375" style="14" customWidth="1"/>
    <col min="14093" max="14336" width="8.77734375" style="14"/>
    <col min="14337" max="14337" width="7.44140625" style="14" customWidth="1"/>
    <col min="14338" max="14346" width="11.33203125" style="14" customWidth="1"/>
    <col min="14347" max="14347" width="8.88671875" style="14" customWidth="1"/>
    <col min="14348" max="14348" width="7.109375" style="14" customWidth="1"/>
    <col min="14349" max="14592" width="8.77734375" style="14"/>
    <col min="14593" max="14593" width="7.44140625" style="14" customWidth="1"/>
    <col min="14594" max="14602" width="11.33203125" style="14" customWidth="1"/>
    <col min="14603" max="14603" width="8.88671875" style="14" customWidth="1"/>
    <col min="14604" max="14604" width="7.109375" style="14" customWidth="1"/>
    <col min="14605" max="14848" width="8.77734375" style="14"/>
    <col min="14849" max="14849" width="7.44140625" style="14" customWidth="1"/>
    <col min="14850" max="14858" width="11.33203125" style="14" customWidth="1"/>
    <col min="14859" max="14859" width="8.88671875" style="14" customWidth="1"/>
    <col min="14860" max="14860" width="7.109375" style="14" customWidth="1"/>
    <col min="14861" max="15104" width="8.77734375" style="14"/>
    <col min="15105" max="15105" width="7.44140625" style="14" customWidth="1"/>
    <col min="15106" max="15114" width="11.33203125" style="14" customWidth="1"/>
    <col min="15115" max="15115" width="8.88671875" style="14" customWidth="1"/>
    <col min="15116" max="15116" width="7.109375" style="14" customWidth="1"/>
    <col min="15117" max="15360" width="8.77734375" style="14"/>
    <col min="15361" max="15361" width="7.44140625" style="14" customWidth="1"/>
    <col min="15362" max="15370" width="11.33203125" style="14" customWidth="1"/>
    <col min="15371" max="15371" width="8.88671875" style="14" customWidth="1"/>
    <col min="15372" max="15372" width="7.109375" style="14" customWidth="1"/>
    <col min="15373" max="15616" width="8.77734375" style="14"/>
    <col min="15617" max="15617" width="7.44140625" style="14" customWidth="1"/>
    <col min="15618" max="15626" width="11.33203125" style="14" customWidth="1"/>
    <col min="15627" max="15627" width="8.88671875" style="14" customWidth="1"/>
    <col min="15628" max="15628" width="7.109375" style="14" customWidth="1"/>
    <col min="15629" max="15872" width="8.77734375" style="14"/>
    <col min="15873" max="15873" width="7.44140625" style="14" customWidth="1"/>
    <col min="15874" max="15882" width="11.33203125" style="14" customWidth="1"/>
    <col min="15883" max="15883" width="8.88671875" style="14" customWidth="1"/>
    <col min="15884" max="15884" width="7.109375" style="14" customWidth="1"/>
    <col min="15885" max="16128" width="8.77734375" style="14"/>
    <col min="16129" max="16129" width="7.44140625" style="14" customWidth="1"/>
    <col min="16130" max="16138" width="11.33203125" style="14" customWidth="1"/>
    <col min="16139" max="16139" width="8.88671875" style="14" customWidth="1"/>
    <col min="16140" max="16140" width="7.109375" style="14" customWidth="1"/>
    <col min="16141" max="16384" width="8.77734375" style="14"/>
  </cols>
  <sheetData>
    <row r="1" spans="1:17" s="13" customFormat="1" ht="32.450000000000003" customHeight="1">
      <c r="A1" s="1033" t="s">
        <v>541</v>
      </c>
      <c r="B1" s="1033"/>
      <c r="C1" s="1033"/>
      <c r="D1" s="1033"/>
      <c r="E1" s="1033"/>
      <c r="F1" s="1033"/>
      <c r="G1" s="1032" t="s">
        <v>445</v>
      </c>
      <c r="H1" s="1032"/>
      <c r="I1" s="1032"/>
      <c r="J1" s="1032"/>
      <c r="K1" s="1032"/>
      <c r="L1" s="53"/>
      <c r="M1" s="53"/>
      <c r="N1" s="53"/>
      <c r="O1" s="53"/>
      <c r="P1" s="53"/>
      <c r="Q1" s="53"/>
    </row>
    <row r="2" spans="1:17" ht="6.95" customHeight="1">
      <c r="A2" s="155"/>
      <c r="B2" s="155"/>
      <c r="C2" s="155"/>
      <c r="D2" s="155"/>
      <c r="E2" s="155"/>
      <c r="F2" s="155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s="154" customFormat="1" ht="21.2" customHeight="1">
      <c r="A3" s="156" t="s">
        <v>302</v>
      </c>
      <c r="B3" s="156"/>
      <c r="C3" s="156"/>
      <c r="D3" s="156"/>
      <c r="E3" s="156"/>
      <c r="F3" s="156"/>
      <c r="G3" s="153"/>
      <c r="H3" s="153"/>
      <c r="I3" s="153"/>
      <c r="J3" s="1034" t="s">
        <v>315</v>
      </c>
      <c r="K3" s="1034"/>
      <c r="L3" s="153"/>
      <c r="M3" s="153"/>
      <c r="N3" s="153"/>
      <c r="O3" s="153"/>
      <c r="P3" s="153"/>
      <c r="Q3" s="153"/>
    </row>
    <row r="4" spans="1:17" s="16" customFormat="1" ht="28.35" customHeight="1">
      <c r="A4" s="1035" t="s">
        <v>61</v>
      </c>
      <c r="B4" s="1036" t="s">
        <v>348</v>
      </c>
      <c r="C4" s="1036"/>
      <c r="D4" s="1036"/>
      <c r="E4" s="1036"/>
      <c r="F4" s="1037"/>
      <c r="G4" s="1038" t="s">
        <v>668</v>
      </c>
      <c r="H4" s="1036"/>
      <c r="I4" s="1036"/>
      <c r="J4" s="1036"/>
      <c r="K4" s="704" t="s">
        <v>66</v>
      </c>
      <c r="L4" s="56"/>
      <c r="M4" s="56"/>
      <c r="N4" s="56"/>
      <c r="O4" s="56"/>
      <c r="P4" s="56"/>
      <c r="Q4" s="56"/>
    </row>
    <row r="5" spans="1:17" s="16" customFormat="1" ht="11.25" customHeight="1">
      <c r="A5" s="1027"/>
      <c r="B5" s="1029" t="s">
        <v>232</v>
      </c>
      <c r="C5" s="1029" t="s">
        <v>669</v>
      </c>
      <c r="D5" s="1029" t="s">
        <v>349</v>
      </c>
      <c r="E5" s="1029" t="s">
        <v>350</v>
      </c>
      <c r="F5" s="1039" t="s">
        <v>351</v>
      </c>
      <c r="G5" s="1027" t="s">
        <v>232</v>
      </c>
      <c r="H5" s="1029" t="s">
        <v>352</v>
      </c>
      <c r="I5" s="1029" t="s">
        <v>353</v>
      </c>
      <c r="J5" s="1029" t="s">
        <v>354</v>
      </c>
      <c r="K5" s="732"/>
      <c r="L5" s="56"/>
      <c r="M5" s="56"/>
      <c r="N5" s="56"/>
      <c r="O5" s="56"/>
      <c r="P5" s="56"/>
      <c r="Q5" s="56"/>
    </row>
    <row r="6" spans="1:17" s="16" customFormat="1" ht="11.25" customHeight="1">
      <c r="A6" s="1027"/>
      <c r="B6" s="1029"/>
      <c r="C6" s="1029"/>
      <c r="D6" s="1029"/>
      <c r="E6" s="1029"/>
      <c r="F6" s="1039"/>
      <c r="G6" s="1027"/>
      <c r="H6" s="1029"/>
      <c r="I6" s="1029"/>
      <c r="J6" s="1029"/>
      <c r="K6" s="732"/>
      <c r="L6" s="56"/>
      <c r="M6" s="56"/>
      <c r="N6" s="56"/>
      <c r="O6" s="56"/>
      <c r="P6" s="56"/>
      <c r="Q6" s="56"/>
    </row>
    <row r="7" spans="1:17" s="16" customFormat="1" ht="11.25" customHeight="1">
      <c r="A7" s="1028"/>
      <c r="B7" s="1030"/>
      <c r="C7" s="1030"/>
      <c r="D7" s="1030"/>
      <c r="E7" s="1030"/>
      <c r="F7" s="1040"/>
      <c r="G7" s="1028"/>
      <c r="H7" s="1030"/>
      <c r="I7" s="1030"/>
      <c r="J7" s="1030"/>
      <c r="K7" s="663"/>
      <c r="L7" s="56"/>
      <c r="M7" s="56"/>
      <c r="N7" s="56"/>
      <c r="O7" s="56"/>
      <c r="P7" s="56"/>
      <c r="Q7" s="56"/>
    </row>
    <row r="8" spans="1:17" s="17" customFormat="1" ht="57.95" customHeight="1">
      <c r="A8" s="151">
        <v>2016</v>
      </c>
      <c r="B8" s="150">
        <v>12</v>
      </c>
      <c r="C8" s="148">
        <v>3</v>
      </c>
      <c r="D8" s="148">
        <v>3</v>
      </c>
      <c r="E8" s="148">
        <v>6</v>
      </c>
      <c r="F8" s="149">
        <v>0</v>
      </c>
      <c r="G8" s="148">
        <v>70</v>
      </c>
      <c r="H8" s="148">
        <v>6</v>
      </c>
      <c r="I8" s="148">
        <v>18</v>
      </c>
      <c r="J8" s="151">
        <v>46</v>
      </c>
      <c r="K8" s="579">
        <v>2016</v>
      </c>
      <c r="L8" s="56"/>
      <c r="M8" s="56"/>
      <c r="N8" s="57"/>
      <c r="O8" s="57"/>
      <c r="P8" s="57"/>
      <c r="Q8" s="57"/>
    </row>
    <row r="9" spans="1:17" s="16" customFormat="1" ht="57.95" customHeight="1">
      <c r="A9" s="151">
        <v>2017</v>
      </c>
      <c r="B9" s="150">
        <v>12</v>
      </c>
      <c r="C9" s="148">
        <v>3</v>
      </c>
      <c r="D9" s="148">
        <v>3</v>
      </c>
      <c r="E9" s="148">
        <v>6</v>
      </c>
      <c r="F9" s="149">
        <v>0</v>
      </c>
      <c r="G9" s="148">
        <v>69</v>
      </c>
      <c r="H9" s="148">
        <v>6</v>
      </c>
      <c r="I9" s="148">
        <v>18</v>
      </c>
      <c r="J9" s="151">
        <v>45</v>
      </c>
      <c r="K9" s="579">
        <v>2017</v>
      </c>
      <c r="L9" s="56"/>
      <c r="M9" s="56"/>
      <c r="N9" s="56"/>
      <c r="O9" s="56"/>
      <c r="P9" s="56"/>
      <c r="Q9" s="56"/>
    </row>
    <row r="10" spans="1:17" s="16" customFormat="1" ht="57.95" customHeight="1">
      <c r="A10" s="151">
        <v>2018</v>
      </c>
      <c r="B10" s="150">
        <v>15</v>
      </c>
      <c r="C10" s="148">
        <v>3</v>
      </c>
      <c r="D10" s="148">
        <v>4</v>
      </c>
      <c r="E10" s="148">
        <v>8</v>
      </c>
      <c r="F10" s="149">
        <v>0</v>
      </c>
      <c r="G10" s="148">
        <v>90</v>
      </c>
      <c r="H10" s="148">
        <v>6</v>
      </c>
      <c r="I10" s="148">
        <v>22</v>
      </c>
      <c r="J10" s="151">
        <v>62</v>
      </c>
      <c r="K10" s="579">
        <v>2018</v>
      </c>
      <c r="L10" s="56"/>
      <c r="M10" s="56"/>
      <c r="N10" s="56"/>
      <c r="O10" s="56"/>
      <c r="P10" s="56"/>
      <c r="Q10" s="56"/>
    </row>
    <row r="11" spans="1:17" s="16" customFormat="1" ht="57.95" customHeight="1">
      <c r="A11" s="151">
        <v>2019</v>
      </c>
      <c r="B11" s="150">
        <v>11</v>
      </c>
      <c r="C11" s="148">
        <v>3</v>
      </c>
      <c r="D11" s="148">
        <v>4</v>
      </c>
      <c r="E11" s="148">
        <v>4</v>
      </c>
      <c r="F11" s="149">
        <v>0</v>
      </c>
      <c r="G11" s="148">
        <v>83</v>
      </c>
      <c r="H11" s="148">
        <v>6</v>
      </c>
      <c r="I11" s="148">
        <v>14</v>
      </c>
      <c r="J11" s="151">
        <v>63</v>
      </c>
      <c r="K11" s="210">
        <v>2019</v>
      </c>
      <c r="L11" s="56"/>
      <c r="M11" s="56"/>
      <c r="N11" s="56"/>
      <c r="O11" s="56"/>
      <c r="P11" s="56"/>
      <c r="Q11" s="56"/>
    </row>
    <row r="12" spans="1:17" s="17" customFormat="1" ht="57.95" customHeight="1">
      <c r="A12" s="272">
        <v>2020</v>
      </c>
      <c r="B12" s="273">
        <v>11</v>
      </c>
      <c r="C12" s="286">
        <v>3</v>
      </c>
      <c r="D12" s="286">
        <v>4</v>
      </c>
      <c r="E12" s="286">
        <v>4</v>
      </c>
      <c r="F12" s="471" t="s">
        <v>689</v>
      </c>
      <c r="G12" s="286">
        <v>103</v>
      </c>
      <c r="H12" s="286">
        <v>6</v>
      </c>
      <c r="I12" s="286">
        <v>14</v>
      </c>
      <c r="J12" s="272">
        <v>83</v>
      </c>
      <c r="K12" s="271">
        <v>2020</v>
      </c>
      <c r="L12" s="56"/>
      <c r="M12" s="56"/>
      <c r="N12" s="57"/>
      <c r="O12" s="57"/>
      <c r="P12" s="57"/>
      <c r="Q12" s="57"/>
    </row>
    <row r="13" spans="1:17" s="16" customFormat="1" ht="57.95" customHeight="1">
      <c r="A13" s="151" t="s">
        <v>68</v>
      </c>
      <c r="B13" s="150">
        <v>11</v>
      </c>
      <c r="C13" s="148">
        <v>3</v>
      </c>
      <c r="D13" s="148">
        <v>4</v>
      </c>
      <c r="E13" s="148">
        <v>4</v>
      </c>
      <c r="F13" s="149">
        <v>0</v>
      </c>
      <c r="G13" s="287">
        <v>94</v>
      </c>
      <c r="H13" s="148">
        <v>6</v>
      </c>
      <c r="I13" s="148">
        <v>13</v>
      </c>
      <c r="J13" s="151">
        <v>75</v>
      </c>
      <c r="K13" s="202" t="s">
        <v>69</v>
      </c>
      <c r="L13" s="56"/>
      <c r="M13" s="56"/>
      <c r="N13" s="56"/>
      <c r="O13" s="56"/>
      <c r="P13" s="56"/>
      <c r="Q13" s="56"/>
    </row>
    <row r="14" spans="1:17" s="16" customFormat="1" ht="57.95" customHeight="1">
      <c r="A14" s="288" t="s">
        <v>70</v>
      </c>
      <c r="B14" s="289">
        <v>0</v>
      </c>
      <c r="C14" s="290">
        <v>0</v>
      </c>
      <c r="D14" s="290">
        <v>0</v>
      </c>
      <c r="E14" s="290">
        <v>0</v>
      </c>
      <c r="F14" s="290">
        <v>0</v>
      </c>
      <c r="G14" s="291">
        <v>9</v>
      </c>
      <c r="H14" s="290">
        <v>0</v>
      </c>
      <c r="I14" s="291">
        <v>1</v>
      </c>
      <c r="J14" s="288">
        <v>8</v>
      </c>
      <c r="K14" s="292" t="s">
        <v>71</v>
      </c>
      <c r="L14" s="56"/>
      <c r="M14" s="56"/>
      <c r="N14" s="56"/>
      <c r="O14" s="56"/>
      <c r="P14" s="56"/>
      <c r="Q14" s="56"/>
    </row>
    <row r="15" spans="1:17" s="16" customFormat="1" ht="5.65" customHeight="1">
      <c r="A15" s="58"/>
      <c r="B15" s="59"/>
      <c r="C15" s="59"/>
      <c r="D15" s="59"/>
      <c r="E15" s="59"/>
      <c r="F15" s="59"/>
      <c r="G15" s="58"/>
      <c r="H15" s="59"/>
      <c r="I15" s="152"/>
      <c r="J15" s="152"/>
      <c r="K15" s="47"/>
      <c r="L15" s="56"/>
      <c r="M15" s="56"/>
      <c r="N15" s="56"/>
      <c r="O15" s="56"/>
      <c r="P15" s="56"/>
      <c r="Q15" s="56"/>
    </row>
    <row r="16" spans="1:17" s="88" customFormat="1" ht="14.1" customHeight="1">
      <c r="A16" s="1031" t="s">
        <v>688</v>
      </c>
      <c r="B16" s="1031"/>
      <c r="C16" s="105"/>
      <c r="D16" s="105"/>
      <c r="E16" s="105"/>
      <c r="F16" s="105"/>
      <c r="G16" s="84"/>
      <c r="H16" s="84"/>
      <c r="I16" s="105"/>
      <c r="J16" s="670" t="s">
        <v>355</v>
      </c>
      <c r="K16" s="670"/>
      <c r="L16" s="84"/>
      <c r="M16" s="84"/>
      <c r="N16" s="84"/>
      <c r="O16" s="84"/>
      <c r="P16" s="84"/>
      <c r="Q16" s="84"/>
    </row>
    <row r="17" spans="1:17" s="15" customFormat="1" ht="14.1" customHeight="1">
      <c r="A17" s="157"/>
      <c r="B17" s="158"/>
      <c r="C17" s="158"/>
      <c r="D17" s="158"/>
      <c r="E17" s="158"/>
      <c r="F17" s="158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ht="14.1" customHeight="1">
      <c r="A18" s="155"/>
      <c r="B18" s="155"/>
      <c r="C18" s="155"/>
      <c r="D18" s="155"/>
      <c r="E18" s="155"/>
      <c r="F18" s="15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</row>
    <row r="19" spans="1:17" ht="14.1" customHeight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</row>
    <row r="20" spans="1:17" ht="14.1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</row>
    <row r="21" spans="1:17" ht="13.5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3.5" customHeight="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3.5" customHeight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13.5" customHeigh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3.5" customHeight="1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13.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3.5" customHeight="1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13.5" customHeight="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13.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13.5" customHeight="1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ht="13.5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3.5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13.5" customHeight="1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13.5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3.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</row>
    <row r="36" spans="1:17" ht="13.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13.5" customHeight="1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13.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</row>
    <row r="39" spans="1:17" ht="13.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13.5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</row>
    <row r="41" spans="1:17" ht="13.5" customHeight="1"/>
    <row r="42" spans="1:17" ht="13.5" customHeight="1"/>
    <row r="43" spans="1:17" ht="13.5" customHeight="1"/>
    <row r="44" spans="1:17" ht="13.5" customHeight="1"/>
    <row r="45" spans="1:17" ht="13.5" customHeight="1"/>
    <row r="46" spans="1:17" ht="13.5" customHeight="1"/>
    <row r="47" spans="1:17" ht="13.5" customHeight="1"/>
    <row r="48" spans="1:17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</sheetData>
  <mergeCells count="18">
    <mergeCell ref="G1:K1"/>
    <mergeCell ref="A1:F1"/>
    <mergeCell ref="J3:K3"/>
    <mergeCell ref="A4:A7"/>
    <mergeCell ref="B4:F4"/>
    <mergeCell ref="G4:J4"/>
    <mergeCell ref="K4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A16:B16"/>
    <mergeCell ref="J16:K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23</vt:i4>
      </vt:variant>
    </vt:vector>
  </HeadingPairs>
  <TitlesOfParts>
    <vt:vector size="46" baseType="lpstr">
      <vt:lpstr>목차</vt:lpstr>
      <vt:lpstr>1.학교 총개황</vt:lpstr>
      <vt:lpstr>2.유치원</vt:lpstr>
      <vt:lpstr>3.초등학교</vt:lpstr>
      <vt:lpstr>4-1.중학교(국·공립) </vt:lpstr>
      <vt:lpstr>4-2.중학교(사립) </vt:lpstr>
      <vt:lpstr>5-1.일반고등학교(국·공립)</vt:lpstr>
      <vt:lpstr>5-2.일반고등학교(사립)</vt:lpstr>
      <vt:lpstr>6.특수목적고등학교(국공립)</vt:lpstr>
      <vt:lpstr>7.특성화고등학교(국공립)</vt:lpstr>
      <vt:lpstr>8.자율고등학교(국공립)</vt:lpstr>
      <vt:lpstr>9.전문대학</vt:lpstr>
      <vt:lpstr>10.대학교</vt:lpstr>
      <vt:lpstr>11.대학원</vt:lpstr>
      <vt:lpstr>11.대학원(2)</vt:lpstr>
      <vt:lpstr>12.기타학교</vt:lpstr>
      <vt:lpstr>13.적령아동취학 </vt:lpstr>
      <vt:lpstr>14.사설학원</vt:lpstr>
      <vt:lpstr>15.공공도서관</vt:lpstr>
      <vt:lpstr>16.문화재 </vt:lpstr>
      <vt:lpstr>17.체육시설</vt:lpstr>
      <vt:lpstr>18.청소년수련시설</vt:lpstr>
      <vt:lpstr>19.언론매체</vt:lpstr>
      <vt:lpstr>'1.학교 총개황'!Print_Area</vt:lpstr>
      <vt:lpstr>'10.대학교'!Print_Area</vt:lpstr>
      <vt:lpstr>'11.대학원'!Print_Area</vt:lpstr>
      <vt:lpstr>'11.대학원(2)'!Print_Area</vt:lpstr>
      <vt:lpstr>'12.기타학교'!Print_Area</vt:lpstr>
      <vt:lpstr>'13.적령아동취학 '!Print_Area</vt:lpstr>
      <vt:lpstr>'14.사설학원'!Print_Area</vt:lpstr>
      <vt:lpstr>'15.공공도서관'!Print_Area</vt:lpstr>
      <vt:lpstr>'16.문화재 '!Print_Area</vt:lpstr>
      <vt:lpstr>'17.체육시설'!Print_Area</vt:lpstr>
      <vt:lpstr>'18.청소년수련시설'!Print_Area</vt:lpstr>
      <vt:lpstr>'19.언론매체'!Print_Area</vt:lpstr>
      <vt:lpstr>'2.유치원'!Print_Area</vt:lpstr>
      <vt:lpstr>'3.초등학교'!Print_Area</vt:lpstr>
      <vt:lpstr>'4-1.중학교(국·공립) '!Print_Area</vt:lpstr>
      <vt:lpstr>'4-2.중학교(사립) '!Print_Area</vt:lpstr>
      <vt:lpstr>'5-1.일반고등학교(국·공립)'!Print_Area</vt:lpstr>
      <vt:lpstr>'5-2.일반고등학교(사립)'!Print_Area</vt:lpstr>
      <vt:lpstr>'6.특수목적고등학교(국공립)'!Print_Area</vt:lpstr>
      <vt:lpstr>'7.특성화고등학교(국공립)'!Print_Area</vt:lpstr>
      <vt:lpstr>'8.자율고등학교(국공립)'!Print_Area</vt:lpstr>
      <vt:lpstr>'9.전문대학'!Print_Area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2021-01-07T06:18:35Z</cp:lastPrinted>
  <dcterms:created xsi:type="dcterms:W3CDTF">2019-08-26T01:39:39Z</dcterms:created>
  <dcterms:modified xsi:type="dcterms:W3CDTF">2022-01-03T08:01:54Z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TItMjBUMDc6NTE6NTJaIiwicElEIjoxLCJ0cmFjZUlkIjoiODlFNDc5QTU3MUQzNDZCNjhEMjcyMUZBQTFBRjBCNDEiLCJ1c2VyQ29kZSI6ImRuanM5NTIwIn0sIm5vZGUyIjp7ImRzZCI6IjAxMDAwMDAwMDAwMDI1NTgiLCJsb2dUaW1lIjoiMjAyMS0xMi0yM1QwNzowNTowMVoiLCJwSUQiOjEsInRyYWNlSWQiOiIxNzcxQThCOTE1RTk0RDhGOTlBMEM2REEwNTgxNDg5NiIsInVzZXJDb2RlIjoiZG5qczk1MjAifSwibm9kZTMiOnsiZHNkIjoiMDAwMDAwMDAwMDAwMDAwMCIsImxvZ1RpbWUiOiIyMDIxLTEyLTIzVDA3OjE0OjAxWiIsInBJRCI6MjA0OCwidHJhY2VJZCI6IjM1MTNDQUY1MEVDRjQ2M0NBQTQ3Q0U0Njg4ODNENDA4IiwidXNlckNvZGUiOiJkbmpzOTUyMCJ9LCJub2RlNCI6eyJkc2QiOiIwMTAwMDAwMDAwMDAyNTU4IiwibG9nVGltZSI6IjIwMjItMDEtMDNUMDg6MDA6NTBaIiwicElEIjoxLCJ0cmFjZUlkIjoiQTUxMEZBODc5RkRENDAwOTkyMDE3ODMzQzk3RjE2MEUiLCJ1c2VyQ29kZSI6ImRuanM5NTIwIn0sIm5vZGU1Ijp7ImRzZCI6IjAwMDAwMDAwMDAwMDAwMDAiLCJsb2dUaW1lIjoiMjAyMi0wMS0wM1QwODowMjo1MFoiLCJwSUQiOjIwNDgsInRyYWNlSWQiOiI2Mjc0ODIzOEE0ODU0NjQ1QUU0ODYwMTU5RkQ4NzkzQyIsInVzZXJDb2RlIjoiZG5qczk1MjAifSwibm9kZUNvdW50IjoyMn0=</vt:lpwstr>
  </property>
</Properties>
</file>